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2120" windowHeight="7425" activeTab="1"/>
  </bookViews>
  <sheets>
    <sheet name="командный зачет" sheetId="1" r:id="rId1"/>
    <sheet name="общекомандный зачет" sheetId="4" r:id="rId2"/>
  </sheets>
  <calcPr calcId="125725"/>
</workbook>
</file>

<file path=xl/calcChain.xml><?xml version="1.0" encoding="utf-8"?>
<calcChain xmlns="http://schemas.openxmlformats.org/spreadsheetml/2006/main">
  <c r="G6" i="4"/>
  <c r="G7"/>
  <c r="G8"/>
  <c r="G9"/>
  <c r="G10"/>
  <c r="G11"/>
  <c r="G12"/>
  <c r="G5"/>
  <c r="D123" i="1"/>
  <c r="D141"/>
  <c r="D114"/>
  <c r="D132"/>
  <c r="D105"/>
  <c r="D96"/>
  <c r="D69"/>
  <c r="D60"/>
  <c r="D51"/>
  <c r="D42"/>
  <c r="D33"/>
  <c r="D24"/>
  <c r="D15"/>
  <c r="D6"/>
</calcChain>
</file>

<file path=xl/sharedStrings.xml><?xml version="1.0" encoding="utf-8"?>
<sst xmlns="http://schemas.openxmlformats.org/spreadsheetml/2006/main" count="204" uniqueCount="177">
  <si>
    <t>№ п/п</t>
  </si>
  <si>
    <t>Место среди ю./д.</t>
  </si>
  <si>
    <t>Наименование ОУ/
ФИ участника</t>
  </si>
  <si>
    <t>МАОУ Гимназия №1/ юноши</t>
  </si>
  <si>
    <t>девушки</t>
  </si>
  <si>
    <t xml:space="preserve">Бекетов Степан </t>
  </si>
  <si>
    <t xml:space="preserve">Воронин Владислав </t>
  </si>
  <si>
    <t xml:space="preserve">Ермаков Павел </t>
  </si>
  <si>
    <t xml:space="preserve">Миронов Алексей </t>
  </si>
  <si>
    <t xml:space="preserve">Прокин Дмитрий </t>
  </si>
  <si>
    <t xml:space="preserve">Прошкин Александр </t>
  </si>
  <si>
    <t xml:space="preserve">Филатов Артем </t>
  </si>
  <si>
    <t xml:space="preserve">Чернозипунников Сергей </t>
  </si>
  <si>
    <t xml:space="preserve">Головкова Екатерина  </t>
  </si>
  <si>
    <t xml:space="preserve">Жигарева Елизавета </t>
  </si>
  <si>
    <t xml:space="preserve">Лескина Юлия </t>
  </si>
  <si>
    <t xml:space="preserve">Нохрина Елена </t>
  </si>
  <si>
    <t xml:space="preserve">Печерина Анастасия </t>
  </si>
  <si>
    <t xml:space="preserve">Салова Дарья </t>
  </si>
  <si>
    <t xml:space="preserve">Фуфалдина Дарья </t>
  </si>
  <si>
    <t>МАОУ СОШ №2/ юноши</t>
  </si>
  <si>
    <t>МБОУ СОШ №3/ юноши</t>
  </si>
  <si>
    <t>МБОУ СОШ №4/ юноши</t>
  </si>
  <si>
    <t>МБОУ СОШ №5/ юноши</t>
  </si>
  <si>
    <t>МБОУ СОШ №7/
 юноши</t>
  </si>
  <si>
    <t xml:space="preserve"> МБОУ СОШ №10/ юноши</t>
  </si>
  <si>
    <t>МАОУ Лицей №17/ юноши</t>
  </si>
  <si>
    <t xml:space="preserve">Мухамеджанов Данил </t>
  </si>
  <si>
    <t>Осадчий Антон</t>
  </si>
  <si>
    <t>Новиков Никита</t>
  </si>
  <si>
    <t xml:space="preserve">Косенко Евгений </t>
  </si>
  <si>
    <t>Бугаев Максим</t>
  </si>
  <si>
    <t xml:space="preserve">Бездомов Данил </t>
  </si>
  <si>
    <t xml:space="preserve">Бутаков Даниил </t>
  </si>
  <si>
    <t xml:space="preserve">Печенкин Евгений </t>
  </si>
  <si>
    <t xml:space="preserve">Домбровская Ксения </t>
  </si>
  <si>
    <t xml:space="preserve">Коковина Ирина </t>
  </si>
  <si>
    <t xml:space="preserve">Махнева Елизавета </t>
  </si>
  <si>
    <t xml:space="preserve">Панова Олеся </t>
  </si>
  <si>
    <t xml:space="preserve">Попова Наталья </t>
  </si>
  <si>
    <t xml:space="preserve">Попова Юлия  </t>
  </si>
  <si>
    <t xml:space="preserve">Рыбина Анастасия </t>
  </si>
  <si>
    <t>Алимбаева  Сауле</t>
  </si>
  <si>
    <t xml:space="preserve">Камаев Андрей </t>
  </si>
  <si>
    <t xml:space="preserve">Батяхин Станислав </t>
  </si>
  <si>
    <t>Хорьков Эдуард</t>
  </si>
  <si>
    <t xml:space="preserve">Хорьков Николай </t>
  </si>
  <si>
    <t xml:space="preserve">Дулепин Владислав </t>
  </si>
  <si>
    <t xml:space="preserve">Касимов Тлеген </t>
  </si>
  <si>
    <t xml:space="preserve">Кочнев Данил </t>
  </si>
  <si>
    <t xml:space="preserve">Лапин Алексей </t>
  </si>
  <si>
    <t>Беспальчук Алёна</t>
  </si>
  <si>
    <t>Иванович Ксения</t>
  </si>
  <si>
    <t>Мартынова Елена</t>
  </si>
  <si>
    <t>Шашура Александра</t>
  </si>
  <si>
    <t>Соболева Татьяна</t>
  </si>
  <si>
    <t>Сысолятина Дарья</t>
  </si>
  <si>
    <t>Черных Вероника</t>
  </si>
  <si>
    <t xml:space="preserve">Быков Алексей </t>
  </si>
  <si>
    <t xml:space="preserve">Завиславский Илья </t>
  </si>
  <si>
    <t xml:space="preserve">Мельников Евгений </t>
  </si>
  <si>
    <t xml:space="preserve">Муминов Рустам </t>
  </si>
  <si>
    <t xml:space="preserve">Плотников Денис </t>
  </si>
  <si>
    <t xml:space="preserve">Мусс Сергей </t>
  </si>
  <si>
    <t xml:space="preserve">Неумоин Николай </t>
  </si>
  <si>
    <t xml:space="preserve">Кочнева Ирина </t>
  </si>
  <si>
    <t xml:space="preserve">Лапанова Мария </t>
  </si>
  <si>
    <t xml:space="preserve">Мальцева Юлия </t>
  </si>
  <si>
    <t xml:space="preserve">Сологубова Ольга </t>
  </si>
  <si>
    <t xml:space="preserve">Наймушина Антонина </t>
  </si>
  <si>
    <t xml:space="preserve">Климова Юлия </t>
  </si>
  <si>
    <t xml:space="preserve">Васильева Валерия </t>
  </si>
  <si>
    <t xml:space="preserve">Гущина Ольга </t>
  </si>
  <si>
    <t xml:space="preserve">Сеченов Роман </t>
  </si>
  <si>
    <t xml:space="preserve">Бердышев Илья </t>
  </si>
  <si>
    <t xml:space="preserve">Вегера Дмитрий </t>
  </si>
  <si>
    <t xml:space="preserve">Калинин Данил </t>
  </si>
  <si>
    <t xml:space="preserve">Бойков Илья </t>
  </si>
  <si>
    <t xml:space="preserve">Абатуров Алексей </t>
  </si>
  <si>
    <t xml:space="preserve">Коротаев Алексей </t>
  </si>
  <si>
    <t xml:space="preserve">Зырянов Владислав </t>
  </si>
  <si>
    <t xml:space="preserve">Вигонен Юлия </t>
  </si>
  <si>
    <t xml:space="preserve">Зимина Кристина </t>
  </si>
  <si>
    <t xml:space="preserve">Шерстобитова Анастасия </t>
  </si>
  <si>
    <t xml:space="preserve">Манькова Анастасия </t>
  </si>
  <si>
    <t xml:space="preserve">Чеснокова Алина </t>
  </si>
  <si>
    <t xml:space="preserve">Жигалова Анна </t>
  </si>
  <si>
    <t>Савин Дмитрий</t>
  </si>
  <si>
    <t>Роюк Алексей</t>
  </si>
  <si>
    <t>Брылин Сергей</t>
  </si>
  <si>
    <t>Ширяев Константин</t>
  </si>
  <si>
    <t>Бритвин Кирил</t>
  </si>
  <si>
    <t xml:space="preserve">Возженников Вячеслав </t>
  </si>
  <si>
    <t>Нелюбина Елизавета</t>
  </si>
  <si>
    <t>Кузнецова Ирина</t>
  </si>
  <si>
    <t>Штерн Виктория</t>
  </si>
  <si>
    <t>Шавкунова Анастасия</t>
  </si>
  <si>
    <t>Поддубная Анна</t>
  </si>
  <si>
    <t>Безручка Татьяна</t>
  </si>
  <si>
    <t>Флягина Полина</t>
  </si>
  <si>
    <t>Бусов Данил</t>
  </si>
  <si>
    <t>Панкович Валентин</t>
  </si>
  <si>
    <t>Гуляев Никита</t>
  </si>
  <si>
    <t>Чехов Александр</t>
  </si>
  <si>
    <t>Мазанник Данил</t>
  </si>
  <si>
    <t>Бекурин Никита</t>
  </si>
  <si>
    <t>Усольцев Алексей</t>
  </si>
  <si>
    <t>Кочнева Екатерина</t>
  </si>
  <si>
    <t>Афрюткина Марина</t>
  </si>
  <si>
    <t>Корепанова Сабина</t>
  </si>
  <si>
    <t>Коростылева Кристина</t>
  </si>
  <si>
    <t>Митченко Ксения</t>
  </si>
  <si>
    <t>Русских Арина</t>
  </si>
  <si>
    <t>Кочнева Мария</t>
  </si>
  <si>
    <t>Гуляева Таня</t>
  </si>
  <si>
    <t xml:space="preserve">Антонов Александр </t>
  </si>
  <si>
    <t xml:space="preserve">Ефремов Виталий </t>
  </si>
  <si>
    <t xml:space="preserve">Кудрявцев Владислав </t>
  </si>
  <si>
    <t xml:space="preserve">Максимов Никита </t>
  </si>
  <si>
    <t xml:space="preserve">Санников Даниил </t>
  </si>
  <si>
    <t xml:space="preserve">Торгонский Владислав </t>
  </si>
  <si>
    <t xml:space="preserve">Коптяев Георгий </t>
  </si>
  <si>
    <t xml:space="preserve">Смирнягин Андрей </t>
  </si>
  <si>
    <t xml:space="preserve">Давыдова Анастасия </t>
  </si>
  <si>
    <t xml:space="preserve">Николаева Мария </t>
  </si>
  <si>
    <t xml:space="preserve">Широбокова Дарья </t>
  </si>
  <si>
    <t xml:space="preserve">Вяткина Мария </t>
  </si>
  <si>
    <t xml:space="preserve">Калабаева Анастасия </t>
  </si>
  <si>
    <t xml:space="preserve">Леонтьева Елена </t>
  </si>
  <si>
    <t xml:space="preserve">Корякина Светлана </t>
  </si>
  <si>
    <t xml:space="preserve">Кириллова Ирина </t>
  </si>
  <si>
    <t xml:space="preserve">Горбатова Анастасия </t>
  </si>
  <si>
    <t>Иванова Дарья</t>
  </si>
  <si>
    <t>Степанов Алексей</t>
  </si>
  <si>
    <t>Пермогорцева Анна</t>
  </si>
  <si>
    <t>Лешукова Ксения</t>
  </si>
  <si>
    <t>Морозова Юлия</t>
  </si>
  <si>
    <t>Дмитриев Виталий</t>
  </si>
  <si>
    <t>Варакин Алексей</t>
  </si>
  <si>
    <t>Наименование МОУ</t>
  </si>
  <si>
    <t>Место</t>
  </si>
  <si>
    <t>№
п/п</t>
  </si>
  <si>
    <t>МАОУ Гимназия №1</t>
  </si>
  <si>
    <t>МАОУ СОШ №2</t>
  </si>
  <si>
    <t>МБОУ СОШ №3</t>
  </si>
  <si>
    <t>МБОУ СОШ №4</t>
  </si>
  <si>
    <t>МБОУ СОШ №5</t>
  </si>
  <si>
    <t>МБОУ СОШ №7</t>
  </si>
  <si>
    <t>МБОУ СОШ №10</t>
  </si>
  <si>
    <t>МАОУ Лицей №17</t>
  </si>
  <si>
    <t xml:space="preserve">Место 
девушки </t>
  </si>
  <si>
    <t xml:space="preserve">Место 
юноши </t>
  </si>
  <si>
    <t>Сумма 
мест</t>
  </si>
  <si>
    <t>Результат</t>
  </si>
  <si>
    <t xml:space="preserve">Сумма
времени
 ю./д.
</t>
  </si>
  <si>
    <t>не участв.</t>
  </si>
  <si>
    <t>-</t>
  </si>
  <si>
    <t>Воженников Семен</t>
  </si>
  <si>
    <r>
      <rPr>
        <sz val="11"/>
        <color indexed="8"/>
        <rFont val="Times New Roman"/>
        <family val="1"/>
        <charset val="204"/>
      </rPr>
      <t xml:space="preserve">Место проведения: МБУ «Спортивный комплекс "Здоровье"
Дата проведения: 08 мая 2014г.
                                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</si>
  <si>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Место проведения: МБУ "Спортивный комплекс "Здоровье"                                                                                               08 мая 2014г.
                      </t>
  </si>
  <si>
    <t>Эстафета</t>
  </si>
  <si>
    <t xml:space="preserve">Место 
</t>
  </si>
  <si>
    <t>04:04,56</t>
  </si>
  <si>
    <t>04:13,72</t>
  </si>
  <si>
    <t>05:00,84</t>
  </si>
  <si>
    <t>05:20,34</t>
  </si>
  <si>
    <t>04:08,88</t>
  </si>
  <si>
    <t>05:30,50</t>
  </si>
  <si>
    <t>04:12,71</t>
  </si>
  <si>
    <t>Старший судья по плаванию Саматов Р.Г.</t>
  </si>
  <si>
    <t>Члены судейской коллегии: Осипова И.В.</t>
  </si>
  <si>
    <t>Шульга Е.А.</t>
  </si>
  <si>
    <t>Леонтьев И.А.</t>
  </si>
  <si>
    <t xml:space="preserve">                                            Шульга Е.А.</t>
  </si>
  <si>
    <t xml:space="preserve">                                            Леонтьев И.А.</t>
  </si>
  <si>
    <r>
      <rPr>
        <b/>
        <sz val="12"/>
        <color indexed="8"/>
        <rFont val="Times New Roman"/>
        <family val="1"/>
        <charset val="204"/>
      </rPr>
      <t>ПРОТОКОЛ</t>
    </r>
    <r>
      <rPr>
        <sz val="12"/>
        <color indexed="8"/>
        <rFont val="Times New Roman"/>
        <family val="1"/>
        <charset val="204"/>
      </rPr>
      <t xml:space="preserve">  
</t>
    </r>
    <r>
      <rPr>
        <b/>
        <sz val="12"/>
        <color indexed="8"/>
        <rFont val="Times New Roman"/>
        <family val="1"/>
        <charset val="204"/>
      </rPr>
      <t xml:space="preserve"> муниципального этапа Всероссийских спортивных соревнований школьников
«Президентские состязания» по плаванию</t>
    </r>
    <r>
      <rPr>
        <sz val="12"/>
        <color indexed="8"/>
        <rFont val="Times New Roman"/>
        <family val="1"/>
        <charset val="204"/>
      </rPr>
      <t xml:space="preserve">
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</si>
  <si>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ПРОТОКОЛ
муниципального этапа Всероссийских спортивных соревнований школьников 
«Президентские состязания» по плаванию</t>
  </si>
</sst>
</file>

<file path=xl/styles.xml><?xml version="1.0" encoding="utf-8"?>
<styleSheet xmlns="http://schemas.openxmlformats.org/spreadsheetml/2006/main">
  <numFmts count="3">
    <numFmt numFmtId="164" formatCode="0.0"/>
    <numFmt numFmtId="165" formatCode="h:mm:ss;@"/>
    <numFmt numFmtId="166" formatCode="mm:ss.0;@"/>
  </numFmts>
  <fonts count="1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3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0" fillId="0" borderId="0" xfId="0" applyFont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7" fillId="0" borderId="4" xfId="0" applyFont="1" applyBorder="1" applyAlignment="1">
      <alignment horizontal="center" wrapText="1"/>
    </xf>
    <xf numFmtId="0" fontId="11" fillId="0" borderId="1" xfId="0" applyFont="1" applyBorder="1" applyAlignment="1">
      <alignment horizontal="justify" vertical="top" wrapText="1"/>
    </xf>
    <xf numFmtId="0" fontId="11" fillId="0" borderId="1" xfId="0" applyFont="1" applyBorder="1" applyAlignment="1">
      <alignment wrapText="1"/>
    </xf>
    <xf numFmtId="0" fontId="0" fillId="0" borderId="0" xfId="0" applyBorder="1" applyAlignment="1">
      <alignment horizontal="left" vertical="center"/>
    </xf>
    <xf numFmtId="164" fontId="3" fillId="0" borderId="1" xfId="0" applyNumberFormat="1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vertical="top" wrapText="1"/>
    </xf>
    <xf numFmtId="0" fontId="0" fillId="2" borderId="0" xfId="0" applyFill="1"/>
    <xf numFmtId="165" fontId="0" fillId="0" borderId="0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1" fontId="14" fillId="0" borderId="1" xfId="0" applyNumberFormat="1" applyFont="1" applyBorder="1" applyAlignment="1">
      <alignment horizontal="center" wrapText="1"/>
    </xf>
    <xf numFmtId="0" fontId="0" fillId="0" borderId="0" xfId="0" applyBorder="1"/>
    <xf numFmtId="0" fontId="0" fillId="2" borderId="0" xfId="0" applyFill="1" applyBorder="1"/>
    <xf numFmtId="1" fontId="1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12" fillId="2" borderId="0" xfId="0" applyNumberFormat="1" applyFont="1" applyFill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1" fontId="12" fillId="0" borderId="5" xfId="0" applyNumberFormat="1" applyFont="1" applyBorder="1" applyAlignment="1">
      <alignment horizontal="center" wrapText="1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/>
    </xf>
    <xf numFmtId="1" fontId="12" fillId="2" borderId="5" xfId="0" applyNumberFormat="1" applyFont="1" applyFill="1" applyBorder="1" applyAlignment="1">
      <alignment horizontal="center" vertical="center"/>
    </xf>
    <xf numFmtId="0" fontId="0" fillId="0" borderId="5" xfId="0" applyBorder="1"/>
    <xf numFmtId="0" fontId="4" fillId="0" borderId="2" xfId="0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6" fontId="3" fillId="0" borderId="6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166" fontId="14" fillId="2" borderId="6" xfId="0" applyNumberFormat="1" applyFont="1" applyFill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/>
    </xf>
    <xf numFmtId="1" fontId="13" fillId="2" borderId="2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1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166" fontId="13" fillId="0" borderId="1" xfId="0" applyNumberFormat="1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166" fontId="13" fillId="2" borderId="1" xfId="0" applyNumberFormat="1" applyFont="1" applyFill="1" applyBorder="1" applyAlignment="1">
      <alignment horizontal="center" vertical="center"/>
    </xf>
    <xf numFmtId="0" fontId="15" fillId="0" borderId="0" xfId="0" applyFont="1"/>
    <xf numFmtId="0" fontId="8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wrapText="1"/>
    </xf>
    <xf numFmtId="166" fontId="14" fillId="0" borderId="0" xfId="0" applyNumberFormat="1" applyFont="1" applyBorder="1" applyAlignment="1">
      <alignment horizontal="center" vertical="center"/>
    </xf>
    <xf numFmtId="166" fontId="13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0" fillId="0" borderId="0" xfId="0" applyAlignment="1"/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13" fillId="0" borderId="4" xfId="0" applyNumberFormat="1" applyFont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 wrapText="1"/>
    </xf>
    <xf numFmtId="166" fontId="13" fillId="0" borderId="3" xfId="0" applyNumberFormat="1" applyFont="1" applyBorder="1" applyAlignment="1">
      <alignment horizontal="center" vertical="center" wrapText="1"/>
    </xf>
    <xf numFmtId="166" fontId="13" fillId="0" borderId="4" xfId="0" applyNumberFormat="1" applyFont="1" applyBorder="1" applyAlignment="1">
      <alignment horizontal="center" vertical="center" wrapText="1"/>
    </xf>
    <xf numFmtId="166" fontId="1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" fontId="14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166" fontId="13" fillId="0" borderId="4" xfId="0" applyNumberFormat="1" applyFont="1" applyBorder="1" applyAlignment="1">
      <alignment horizontal="center" vertical="center"/>
    </xf>
    <xf numFmtId="166" fontId="13" fillId="0" borderId="7" xfId="0" applyNumberFormat="1" applyFont="1" applyBorder="1" applyAlignment="1">
      <alignment horizontal="center" vertical="center"/>
    </xf>
    <xf numFmtId="1" fontId="14" fillId="2" borderId="0" xfId="0" applyNumberFormat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66" fontId="13" fillId="2" borderId="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" fontId="13" fillId="0" borderId="3" xfId="0" applyNumberFormat="1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1" fontId="17" fillId="0" borderId="7" xfId="0" applyNumberFormat="1" applyFont="1" applyBorder="1" applyAlignment="1">
      <alignment horizontal="center" vertical="center"/>
    </xf>
    <xf numFmtId="1" fontId="13" fillId="0" borderId="4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0" fillId="0" borderId="0" xfId="0" applyAlignment="1"/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166" fontId="0" fillId="0" borderId="0" xfId="0" applyNumberFormat="1"/>
    <xf numFmtId="49" fontId="3" fillId="0" borderId="1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/>
    <xf numFmtId="166" fontId="3" fillId="0" borderId="0" xfId="0" applyNumberFormat="1" applyFont="1" applyBorder="1" applyAlignment="1">
      <alignment horizontal="center" wrapText="1"/>
    </xf>
    <xf numFmtId="166" fontId="13" fillId="0" borderId="0" xfId="0" applyNumberFormat="1" applyFont="1" applyBorder="1" applyAlignment="1">
      <alignment horizontal="center" wrapText="1"/>
    </xf>
    <xf numFmtId="166" fontId="13" fillId="2" borderId="0" xfId="0" applyNumberFormat="1" applyFont="1" applyFill="1" applyBorder="1" applyAlignment="1">
      <alignment horizontal="center" vertical="center" wrapText="1"/>
    </xf>
    <xf numFmtId="166" fontId="13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2"/>
  <sheetViews>
    <sheetView workbookViewId="0">
      <selection sqref="A1:E1"/>
    </sheetView>
  </sheetViews>
  <sheetFormatPr defaultRowHeight="15"/>
  <cols>
    <col min="1" max="1" width="4.85546875" customWidth="1"/>
    <col min="2" max="2" width="30.5703125" customWidth="1"/>
    <col min="3" max="3" width="21.7109375" customWidth="1"/>
    <col min="4" max="4" width="18.85546875" style="72" customWidth="1"/>
    <col min="5" max="5" width="21" customWidth="1"/>
    <col min="7" max="7" width="9.7109375" customWidth="1"/>
    <col min="8" max="8" width="11.42578125" customWidth="1"/>
    <col min="9" max="9" width="10.5703125" customWidth="1"/>
    <col min="10" max="10" width="9.28515625" customWidth="1"/>
    <col min="11" max="11" width="9.85546875" customWidth="1"/>
    <col min="12" max="12" width="9.7109375" customWidth="1"/>
    <col min="13" max="13" width="8.85546875" customWidth="1"/>
  </cols>
  <sheetData>
    <row r="1" spans="1:18" ht="60.75" customHeight="1">
      <c r="A1" s="87" t="s">
        <v>175</v>
      </c>
      <c r="B1" s="87"/>
      <c r="C1" s="87"/>
      <c r="D1" s="87"/>
      <c r="E1" s="87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41.25" customHeight="1">
      <c r="A2" s="88" t="s">
        <v>158</v>
      </c>
      <c r="B2" s="89"/>
      <c r="C2" s="89"/>
      <c r="D2" s="89"/>
      <c r="E2" s="89"/>
      <c r="F2" s="22"/>
      <c r="G2" s="22"/>
      <c r="H2" s="22"/>
      <c r="I2" s="22"/>
      <c r="J2" s="22"/>
      <c r="K2" s="22"/>
      <c r="L2" s="22"/>
      <c r="M2" s="22"/>
      <c r="N2" s="22"/>
      <c r="O2" s="6"/>
      <c r="P2" s="6"/>
      <c r="Q2" s="6"/>
      <c r="R2" s="6"/>
    </row>
    <row r="3" spans="1:18" ht="89.25" customHeight="1">
      <c r="A3" s="2" t="s">
        <v>0</v>
      </c>
      <c r="B3" s="2" t="s">
        <v>2</v>
      </c>
      <c r="C3" s="3" t="s">
        <v>153</v>
      </c>
      <c r="D3" s="67" t="s">
        <v>154</v>
      </c>
      <c r="E3" s="54" t="s">
        <v>1</v>
      </c>
      <c r="F3" s="47"/>
      <c r="G3" s="40"/>
      <c r="H3" s="8"/>
      <c r="I3" s="40"/>
      <c r="J3" s="8"/>
      <c r="K3" s="8"/>
      <c r="L3" s="8"/>
      <c r="M3" s="8"/>
      <c r="N3" s="8"/>
      <c r="O3" s="8"/>
      <c r="P3" s="8"/>
      <c r="Q3" s="8"/>
      <c r="R3" s="8"/>
    </row>
    <row r="4" spans="1:18">
      <c r="A4" s="1">
        <v>1</v>
      </c>
      <c r="B4" s="1">
        <v>2</v>
      </c>
      <c r="C4" s="1">
        <v>3</v>
      </c>
      <c r="D4" s="68">
        <v>4</v>
      </c>
      <c r="E4" s="7">
        <v>5</v>
      </c>
      <c r="F4" s="48"/>
      <c r="G4" s="131"/>
      <c r="H4" s="4"/>
      <c r="I4" s="131"/>
      <c r="J4" s="4"/>
      <c r="K4" s="4"/>
      <c r="L4" s="4"/>
      <c r="M4" s="4"/>
      <c r="N4" s="4"/>
      <c r="O4" s="4"/>
      <c r="P4" s="4"/>
      <c r="Q4" s="4"/>
      <c r="R4" s="4"/>
    </row>
    <row r="5" spans="1:18" ht="29.25">
      <c r="A5" s="1"/>
      <c r="B5" s="17" t="s">
        <v>3</v>
      </c>
      <c r="C5" s="23"/>
      <c r="D5" s="68"/>
      <c r="E5" s="62"/>
      <c r="F5" s="49"/>
      <c r="G5" s="134"/>
      <c r="H5" s="4"/>
      <c r="I5" s="134"/>
      <c r="J5" s="4"/>
      <c r="K5" s="41"/>
      <c r="L5" s="4"/>
      <c r="M5" s="4"/>
      <c r="N5" s="4"/>
      <c r="O5" s="4"/>
      <c r="P5" s="4"/>
      <c r="Q5" s="4"/>
      <c r="R5" s="4"/>
    </row>
    <row r="6" spans="1:18" ht="15.75">
      <c r="A6" s="16">
        <v>1</v>
      </c>
      <c r="B6" s="18" t="s">
        <v>5</v>
      </c>
      <c r="C6" s="55">
        <v>3.6574074074074075E-4</v>
      </c>
      <c r="D6" s="84">
        <f>SUM(C6:C13)</f>
        <v>2.2939814814814815E-3</v>
      </c>
      <c r="E6" s="81">
        <v>3</v>
      </c>
      <c r="F6" s="50"/>
      <c r="G6" s="134"/>
      <c r="H6" s="4"/>
      <c r="I6" s="132"/>
      <c r="J6" s="4"/>
      <c r="K6" s="117"/>
      <c r="L6" s="116"/>
      <c r="M6" s="117"/>
      <c r="N6" s="13"/>
      <c r="O6" s="9"/>
      <c r="P6" s="10"/>
      <c r="Q6" s="10"/>
      <c r="R6" s="10"/>
    </row>
    <row r="7" spans="1:18" ht="15.75">
      <c r="A7" s="16">
        <v>2</v>
      </c>
      <c r="B7" s="18" t="s">
        <v>6</v>
      </c>
      <c r="C7" s="55">
        <v>2.0717592592592589E-4</v>
      </c>
      <c r="D7" s="85"/>
      <c r="E7" s="82"/>
      <c r="F7" s="50"/>
      <c r="G7" s="132"/>
      <c r="H7" s="4"/>
      <c r="I7" s="134"/>
      <c r="J7" s="4"/>
      <c r="K7" s="117"/>
      <c r="L7" s="116"/>
      <c r="M7" s="117"/>
      <c r="N7" s="13"/>
      <c r="O7" s="9"/>
      <c r="P7" s="10"/>
      <c r="Q7" s="10"/>
      <c r="R7" s="10"/>
    </row>
    <row r="8" spans="1:18" ht="15.75">
      <c r="A8" s="16">
        <v>3</v>
      </c>
      <c r="B8" s="18" t="s">
        <v>7</v>
      </c>
      <c r="C8" s="55">
        <v>2.6620370370370372E-4</v>
      </c>
      <c r="D8" s="85"/>
      <c r="E8" s="82"/>
      <c r="F8" s="50"/>
      <c r="G8" s="133"/>
      <c r="H8" s="4"/>
      <c r="I8" s="134"/>
      <c r="J8" s="4"/>
      <c r="K8" s="117"/>
      <c r="L8" s="116"/>
      <c r="M8" s="117"/>
      <c r="N8" s="13"/>
      <c r="O8" s="9"/>
      <c r="P8" s="10"/>
      <c r="Q8" s="10"/>
      <c r="R8" s="10"/>
    </row>
    <row r="9" spans="1:18" ht="15.75">
      <c r="A9" s="16">
        <v>4</v>
      </c>
      <c r="B9" s="18" t="s">
        <v>8</v>
      </c>
      <c r="C9" s="55">
        <v>3.2060185185185186E-4</v>
      </c>
      <c r="D9" s="85"/>
      <c r="E9" s="82"/>
      <c r="F9" s="50"/>
      <c r="G9" s="134"/>
      <c r="H9" s="4"/>
      <c r="I9" s="133"/>
      <c r="J9" s="4"/>
      <c r="K9" s="117"/>
      <c r="L9" s="116"/>
      <c r="M9" s="117"/>
      <c r="N9" s="13"/>
      <c r="O9" s="9"/>
      <c r="P9" s="10"/>
      <c r="Q9" s="10"/>
      <c r="R9" s="10"/>
    </row>
    <row r="10" spans="1:18" ht="15.75">
      <c r="A10" s="16">
        <v>5</v>
      </c>
      <c r="B10" s="18" t="s">
        <v>9</v>
      </c>
      <c r="C10" s="55">
        <v>2.3379629629629629E-4</v>
      </c>
      <c r="D10" s="85"/>
      <c r="E10" s="82"/>
      <c r="F10" s="50"/>
      <c r="G10" s="134"/>
      <c r="H10" s="4"/>
      <c r="I10" s="134"/>
      <c r="J10" s="4"/>
      <c r="K10" s="117"/>
      <c r="L10" s="116"/>
      <c r="M10" s="117"/>
      <c r="N10" s="13"/>
      <c r="O10" s="9"/>
      <c r="P10" s="10"/>
      <c r="Q10" s="10"/>
      <c r="R10" s="10"/>
    </row>
    <row r="11" spans="1:18" ht="15.75">
      <c r="A11" s="16">
        <v>6</v>
      </c>
      <c r="B11" s="18" t="s">
        <v>10</v>
      </c>
      <c r="C11" s="55">
        <v>3.0439814814814815E-4</v>
      </c>
      <c r="D11" s="85"/>
      <c r="E11" s="82"/>
      <c r="F11" s="50"/>
      <c r="G11" s="134"/>
      <c r="H11" s="42"/>
      <c r="I11" s="35"/>
      <c r="J11" s="42"/>
      <c r="K11" s="117"/>
      <c r="L11" s="116"/>
      <c r="M11" s="117"/>
      <c r="N11" s="13"/>
      <c r="O11" s="9"/>
      <c r="P11" s="10"/>
      <c r="Q11" s="10"/>
      <c r="R11" s="10"/>
    </row>
    <row r="12" spans="1:18" ht="15.75">
      <c r="A12" s="16">
        <v>7</v>
      </c>
      <c r="B12" s="18" t="s">
        <v>11</v>
      </c>
      <c r="C12" s="55">
        <v>2.9166666666666669E-4</v>
      </c>
      <c r="D12" s="85"/>
      <c r="E12" s="82"/>
      <c r="F12" s="50"/>
      <c r="G12" s="35"/>
      <c r="H12" s="42"/>
      <c r="I12" s="35"/>
      <c r="J12" s="42"/>
      <c r="K12" s="117"/>
      <c r="L12" s="116"/>
      <c r="M12" s="117"/>
      <c r="N12" s="13"/>
      <c r="O12" s="9"/>
      <c r="P12" s="10"/>
      <c r="Q12" s="10"/>
      <c r="R12" s="10"/>
    </row>
    <row r="13" spans="1:18" ht="15.75">
      <c r="A13" s="16">
        <v>8</v>
      </c>
      <c r="B13" s="18" t="s">
        <v>12</v>
      </c>
      <c r="C13" s="55">
        <v>3.0439814814814815E-4</v>
      </c>
      <c r="D13" s="86"/>
      <c r="E13" s="83"/>
      <c r="F13" s="50"/>
      <c r="G13" s="40"/>
      <c r="H13" s="42"/>
      <c r="I13" s="35"/>
      <c r="J13" s="42"/>
      <c r="K13" s="117"/>
      <c r="L13" s="116"/>
      <c r="M13" s="117"/>
      <c r="N13" s="13"/>
      <c r="O13" s="9"/>
      <c r="P13" s="10"/>
      <c r="Q13" s="10"/>
      <c r="R13" s="10"/>
    </row>
    <row r="14" spans="1:18" ht="15.75">
      <c r="A14" s="16"/>
      <c r="B14" s="19" t="s">
        <v>4</v>
      </c>
      <c r="C14" s="55"/>
      <c r="D14" s="69"/>
      <c r="E14" s="63"/>
      <c r="F14" s="50"/>
      <c r="G14" s="131"/>
      <c r="H14" s="42"/>
      <c r="I14" s="134"/>
      <c r="J14" s="42"/>
      <c r="K14" s="117"/>
      <c r="L14" s="116"/>
      <c r="M14" s="117"/>
      <c r="N14" s="13"/>
      <c r="O14" s="9"/>
      <c r="P14" s="10"/>
      <c r="Q14" s="10"/>
      <c r="R14" s="10"/>
    </row>
    <row r="15" spans="1:18" ht="15.75">
      <c r="A15" s="16">
        <v>9</v>
      </c>
      <c r="B15" s="18" t="s">
        <v>13</v>
      </c>
      <c r="C15" s="55">
        <v>4.0625000000000009E-4</v>
      </c>
      <c r="D15" s="84">
        <f>SUM(C15:C22)</f>
        <v>2.491898148148148E-3</v>
      </c>
      <c r="E15" s="81">
        <v>1</v>
      </c>
      <c r="F15" s="50"/>
      <c r="G15" s="134"/>
      <c r="H15" s="42"/>
      <c r="I15" s="134"/>
      <c r="J15" s="42"/>
      <c r="K15" s="117"/>
      <c r="L15" s="116"/>
      <c r="M15" s="117"/>
      <c r="N15" s="13"/>
      <c r="O15" s="9"/>
      <c r="P15" s="10"/>
      <c r="Q15" s="10"/>
      <c r="R15" s="10"/>
    </row>
    <row r="16" spans="1:18" ht="15.75">
      <c r="A16" s="1">
        <v>10</v>
      </c>
      <c r="B16" s="18" t="s">
        <v>131</v>
      </c>
      <c r="C16" s="56">
        <v>2.8009259259259258E-4</v>
      </c>
      <c r="D16" s="85"/>
      <c r="E16" s="113"/>
      <c r="F16" s="50"/>
      <c r="G16" s="133"/>
      <c r="H16" s="42"/>
      <c r="I16" s="134"/>
      <c r="J16" s="42"/>
      <c r="K16" s="35"/>
      <c r="L16" s="36"/>
      <c r="M16" s="117"/>
      <c r="N16" s="13"/>
      <c r="O16" s="9"/>
      <c r="P16" s="4"/>
      <c r="Q16" s="10"/>
      <c r="R16" s="10"/>
    </row>
    <row r="17" spans="1:18" ht="15.75">
      <c r="A17" s="7">
        <v>11</v>
      </c>
      <c r="B17" s="18" t="s">
        <v>14</v>
      </c>
      <c r="C17" s="55">
        <v>2.7083333333333332E-4</v>
      </c>
      <c r="D17" s="85"/>
      <c r="E17" s="113"/>
      <c r="F17" s="50"/>
      <c r="G17" s="134"/>
      <c r="H17" s="42"/>
      <c r="I17" s="134"/>
      <c r="J17" s="42"/>
      <c r="K17" s="117"/>
      <c r="L17" s="116"/>
      <c r="M17" s="117"/>
      <c r="N17" s="13"/>
      <c r="O17" s="9"/>
      <c r="P17" s="10"/>
      <c r="Q17" s="10"/>
      <c r="R17" s="10"/>
    </row>
    <row r="18" spans="1:18" ht="15.75">
      <c r="A18" s="7">
        <v>12</v>
      </c>
      <c r="B18" s="18" t="s">
        <v>15</v>
      </c>
      <c r="C18" s="55">
        <v>2.9050925925925929E-4</v>
      </c>
      <c r="D18" s="85"/>
      <c r="E18" s="113"/>
      <c r="F18" s="50"/>
      <c r="G18" s="134"/>
      <c r="H18" s="42"/>
      <c r="I18" s="134"/>
      <c r="J18" s="42"/>
      <c r="K18" s="117"/>
      <c r="L18" s="116"/>
      <c r="M18" s="117"/>
      <c r="N18" s="13"/>
      <c r="O18" s="9"/>
      <c r="P18" s="10"/>
      <c r="Q18" s="10"/>
      <c r="R18" s="10"/>
    </row>
    <row r="19" spans="1:18" ht="15.75">
      <c r="A19" s="7">
        <v>13</v>
      </c>
      <c r="B19" s="18" t="s">
        <v>16</v>
      </c>
      <c r="C19" s="55">
        <v>3.4027777777777772E-4</v>
      </c>
      <c r="D19" s="85"/>
      <c r="E19" s="113"/>
      <c r="F19" s="50"/>
      <c r="G19" s="132"/>
      <c r="H19" s="42"/>
      <c r="I19" s="134"/>
      <c r="J19" s="42"/>
      <c r="K19" s="117"/>
      <c r="L19" s="116"/>
      <c r="M19" s="117"/>
      <c r="N19" s="13"/>
      <c r="O19" s="9"/>
      <c r="P19" s="10"/>
      <c r="Q19" s="10"/>
      <c r="R19" s="10"/>
    </row>
    <row r="20" spans="1:18" ht="15.75">
      <c r="A20" s="7">
        <v>14</v>
      </c>
      <c r="B20" s="18" t="s">
        <v>17</v>
      </c>
      <c r="C20" s="55">
        <v>2.8125000000000003E-4</v>
      </c>
      <c r="D20" s="85"/>
      <c r="E20" s="113"/>
      <c r="F20" s="50"/>
      <c r="G20" s="134"/>
      <c r="H20" s="42"/>
      <c r="I20" s="134"/>
      <c r="J20" s="42"/>
      <c r="K20" s="117"/>
      <c r="L20" s="116"/>
      <c r="M20" s="117"/>
      <c r="N20" s="13"/>
      <c r="O20" s="9"/>
      <c r="P20" s="10"/>
      <c r="Q20" s="10"/>
      <c r="R20" s="10"/>
    </row>
    <row r="21" spans="1:18" ht="15.75">
      <c r="A21" s="7">
        <v>15</v>
      </c>
      <c r="B21" s="18" t="s">
        <v>18</v>
      </c>
      <c r="C21" s="55">
        <v>3.3796296296296292E-4</v>
      </c>
      <c r="D21" s="85"/>
      <c r="E21" s="113"/>
      <c r="F21" s="50"/>
      <c r="G21" s="35"/>
      <c r="H21" s="42"/>
      <c r="I21" s="35"/>
      <c r="J21" s="42"/>
      <c r="K21" s="117"/>
      <c r="L21" s="116"/>
      <c r="M21" s="117"/>
      <c r="N21" s="13"/>
      <c r="O21" s="9"/>
      <c r="P21" s="10"/>
      <c r="Q21" s="10"/>
      <c r="R21" s="10"/>
    </row>
    <row r="22" spans="1:18" ht="15.75">
      <c r="A22" s="7">
        <v>16</v>
      </c>
      <c r="B22" s="18" t="s">
        <v>19</v>
      </c>
      <c r="C22" s="55">
        <v>2.8472222222222223E-4</v>
      </c>
      <c r="D22" s="86"/>
      <c r="E22" s="114"/>
      <c r="F22" s="50"/>
      <c r="G22" s="35"/>
      <c r="H22" s="42"/>
      <c r="I22" s="35"/>
      <c r="J22" s="42"/>
      <c r="K22" s="117"/>
      <c r="L22" s="116"/>
      <c r="M22" s="117"/>
      <c r="N22" s="13"/>
      <c r="O22" s="9"/>
      <c r="P22" s="10"/>
      <c r="Q22" s="10"/>
      <c r="R22" s="10"/>
    </row>
    <row r="23" spans="1:18">
      <c r="A23" s="7"/>
      <c r="B23" s="17" t="s">
        <v>20</v>
      </c>
      <c r="C23" s="55"/>
      <c r="D23" s="69"/>
      <c r="E23" s="63"/>
      <c r="F23" s="50"/>
      <c r="G23" s="35"/>
      <c r="H23" s="42"/>
      <c r="I23" s="35"/>
      <c r="J23" s="42"/>
      <c r="K23" s="117"/>
      <c r="L23" s="116"/>
      <c r="M23" s="117"/>
      <c r="N23" s="13"/>
      <c r="O23" s="9"/>
      <c r="P23" s="10"/>
      <c r="Q23" s="10"/>
      <c r="R23" s="10"/>
    </row>
    <row r="24" spans="1:18" ht="15.75">
      <c r="A24" s="16">
        <v>1</v>
      </c>
      <c r="B24" s="18" t="s">
        <v>27</v>
      </c>
      <c r="C24" s="55">
        <v>2.3148148148148146E-4</v>
      </c>
      <c r="D24" s="84">
        <f>SUM(C24:C31)</f>
        <v>2.1226851851851854E-3</v>
      </c>
      <c r="E24" s="81">
        <v>2</v>
      </c>
      <c r="F24" s="50"/>
      <c r="G24" s="35"/>
      <c r="H24" s="42"/>
      <c r="I24" s="35"/>
      <c r="J24" s="42"/>
      <c r="K24" s="117"/>
      <c r="L24" s="116"/>
      <c r="M24" s="117"/>
      <c r="N24" s="13"/>
      <c r="O24" s="9"/>
      <c r="P24" s="10"/>
      <c r="Q24" s="10"/>
      <c r="R24" s="10"/>
    </row>
    <row r="25" spans="1:18" ht="15.75">
      <c r="A25" s="16">
        <v>2</v>
      </c>
      <c r="B25" s="18" t="s">
        <v>28</v>
      </c>
      <c r="C25" s="55">
        <v>2.488425925925926E-4</v>
      </c>
      <c r="D25" s="85"/>
      <c r="E25" s="82"/>
      <c r="F25" s="50"/>
      <c r="G25" s="35"/>
      <c r="H25" s="42"/>
      <c r="I25" s="35"/>
      <c r="J25" s="42"/>
      <c r="K25" s="117"/>
      <c r="L25" s="116"/>
      <c r="M25" s="117"/>
      <c r="N25" s="13"/>
      <c r="O25" s="9"/>
      <c r="P25" s="10"/>
      <c r="Q25" s="10"/>
      <c r="R25" s="10"/>
    </row>
    <row r="26" spans="1:18" ht="15.75">
      <c r="A26" s="16">
        <v>3</v>
      </c>
      <c r="B26" s="18" t="s">
        <v>29</v>
      </c>
      <c r="C26" s="55">
        <v>2.9282407407407409E-4</v>
      </c>
      <c r="D26" s="85"/>
      <c r="E26" s="82"/>
      <c r="F26" s="50"/>
      <c r="G26" s="35"/>
      <c r="H26" s="42"/>
      <c r="I26" s="35"/>
      <c r="J26" s="42"/>
      <c r="K26" s="117"/>
      <c r="L26" s="116"/>
      <c r="M26" s="117"/>
      <c r="N26" s="13"/>
      <c r="O26" s="9"/>
      <c r="P26" s="10"/>
      <c r="Q26" s="10"/>
      <c r="R26" s="10"/>
    </row>
    <row r="27" spans="1:18" ht="17.25" customHeight="1">
      <c r="A27" s="16">
        <v>4</v>
      </c>
      <c r="B27" s="18" t="s">
        <v>30</v>
      </c>
      <c r="C27" s="56">
        <v>2.3842592592592597E-4</v>
      </c>
      <c r="D27" s="85"/>
      <c r="E27" s="82"/>
      <c r="F27" s="50"/>
      <c r="G27" s="35"/>
      <c r="H27" s="42"/>
      <c r="I27" s="35"/>
      <c r="J27" s="42"/>
      <c r="K27" s="35"/>
      <c r="L27" s="36"/>
      <c r="M27" s="36"/>
      <c r="N27" s="9"/>
      <c r="O27" s="9"/>
      <c r="P27" s="4"/>
      <c r="Q27" s="10"/>
      <c r="R27" s="10"/>
    </row>
    <row r="28" spans="1:18" ht="15.75">
      <c r="A28" s="16">
        <v>5</v>
      </c>
      <c r="B28" s="18" t="s">
        <v>31</v>
      </c>
      <c r="C28" s="55">
        <v>3.0902777777777781E-4</v>
      </c>
      <c r="D28" s="85"/>
      <c r="E28" s="82"/>
      <c r="F28" s="50"/>
      <c r="G28" s="35"/>
      <c r="H28" s="42"/>
      <c r="I28" s="35"/>
      <c r="J28" s="42"/>
      <c r="K28" s="117"/>
      <c r="L28" s="116"/>
      <c r="M28" s="117"/>
      <c r="N28" s="13"/>
      <c r="O28" s="9"/>
      <c r="P28" s="10"/>
      <c r="Q28" s="10"/>
      <c r="R28" s="10"/>
    </row>
    <row r="29" spans="1:18" ht="15.75">
      <c r="A29" s="16">
        <v>6</v>
      </c>
      <c r="B29" s="20" t="s">
        <v>32</v>
      </c>
      <c r="C29" s="55">
        <v>2.4421296296296295E-4</v>
      </c>
      <c r="D29" s="85"/>
      <c r="E29" s="82"/>
      <c r="F29" s="50"/>
      <c r="G29" s="35"/>
      <c r="H29" s="42"/>
      <c r="I29" s="35"/>
      <c r="J29" s="42"/>
      <c r="K29" s="117"/>
      <c r="L29" s="116"/>
      <c r="M29" s="111"/>
      <c r="N29" s="13"/>
      <c r="O29" s="9"/>
      <c r="P29" s="10"/>
      <c r="Q29" s="10"/>
      <c r="R29" s="11"/>
    </row>
    <row r="30" spans="1:18" ht="15.75">
      <c r="A30" s="16">
        <v>7</v>
      </c>
      <c r="B30" s="18" t="s">
        <v>33</v>
      </c>
      <c r="C30" s="55">
        <v>2.5115740740740735E-4</v>
      </c>
      <c r="D30" s="85"/>
      <c r="E30" s="82"/>
      <c r="F30" s="50"/>
      <c r="G30" s="35"/>
      <c r="H30" s="42"/>
      <c r="I30" s="35"/>
      <c r="J30" s="42"/>
      <c r="K30" s="117"/>
      <c r="L30" s="116"/>
      <c r="M30" s="111"/>
      <c r="N30" s="13"/>
      <c r="O30" s="9"/>
      <c r="P30" s="10"/>
      <c r="Q30" s="10"/>
      <c r="R30" s="11"/>
    </row>
    <row r="31" spans="1:18" ht="15.75">
      <c r="A31" s="16">
        <v>8</v>
      </c>
      <c r="B31" s="18" t="s">
        <v>34</v>
      </c>
      <c r="C31" s="55">
        <v>3.0671296296296295E-4</v>
      </c>
      <c r="D31" s="86"/>
      <c r="E31" s="83"/>
      <c r="F31" s="50"/>
      <c r="G31" s="35"/>
      <c r="H31" s="42"/>
      <c r="I31" s="35"/>
      <c r="J31" s="42"/>
      <c r="K31" s="117"/>
      <c r="L31" s="116"/>
      <c r="M31" s="111"/>
      <c r="N31" s="13"/>
      <c r="O31" s="9"/>
      <c r="P31" s="10"/>
      <c r="Q31" s="10"/>
      <c r="R31" s="11"/>
    </row>
    <row r="32" spans="1:18" ht="15.75">
      <c r="A32" s="16"/>
      <c r="B32" s="19" t="s">
        <v>4</v>
      </c>
      <c r="C32" s="55"/>
      <c r="D32" s="69"/>
      <c r="E32" s="63"/>
      <c r="F32" s="50"/>
      <c r="G32" s="35"/>
      <c r="H32" s="42"/>
      <c r="I32" s="35"/>
      <c r="J32" s="42"/>
      <c r="K32" s="117"/>
      <c r="L32" s="116"/>
      <c r="M32" s="111"/>
      <c r="N32" s="13"/>
      <c r="O32" s="9"/>
      <c r="P32" s="10"/>
      <c r="Q32" s="10"/>
      <c r="R32" s="11"/>
    </row>
    <row r="33" spans="1:18" ht="15.75">
      <c r="A33" s="16">
        <v>9</v>
      </c>
      <c r="B33" s="18" t="s">
        <v>35</v>
      </c>
      <c r="C33" s="55">
        <v>3.6574074074074075E-4</v>
      </c>
      <c r="D33" s="84">
        <f>SUM(C33:C40)</f>
        <v>2.8796296296296296E-3</v>
      </c>
      <c r="E33" s="81">
        <v>4</v>
      </c>
      <c r="F33" s="50"/>
      <c r="G33" s="35"/>
      <c r="H33" s="42"/>
      <c r="I33" s="35"/>
      <c r="J33" s="42"/>
      <c r="K33" s="117"/>
      <c r="L33" s="116"/>
      <c r="M33" s="111"/>
      <c r="N33" s="13"/>
      <c r="O33" s="9"/>
      <c r="P33" s="10"/>
      <c r="Q33" s="10"/>
      <c r="R33" s="11"/>
    </row>
    <row r="34" spans="1:18" ht="15.75">
      <c r="A34" s="1">
        <v>10</v>
      </c>
      <c r="B34" s="18" t="s">
        <v>36</v>
      </c>
      <c r="C34" s="55">
        <v>3.6574074074074075E-4</v>
      </c>
      <c r="D34" s="96"/>
      <c r="E34" s="101"/>
      <c r="F34" s="50"/>
      <c r="G34" s="35"/>
      <c r="H34" s="42"/>
      <c r="I34" s="35"/>
      <c r="J34" s="42"/>
      <c r="K34" s="117"/>
      <c r="L34" s="116"/>
      <c r="M34" s="111"/>
      <c r="N34" s="13"/>
      <c r="O34" s="9"/>
      <c r="P34" s="10"/>
      <c r="Q34" s="10"/>
      <c r="R34" s="11"/>
    </row>
    <row r="35" spans="1:18" ht="15.75">
      <c r="A35" s="7">
        <v>11</v>
      </c>
      <c r="B35" s="18" t="s">
        <v>37</v>
      </c>
      <c r="C35" s="55">
        <v>4.6412037037037038E-4</v>
      </c>
      <c r="D35" s="96"/>
      <c r="E35" s="101"/>
      <c r="F35" s="50"/>
      <c r="G35" s="35"/>
      <c r="H35" s="42"/>
      <c r="I35" s="35"/>
      <c r="J35" s="42"/>
      <c r="K35" s="117"/>
      <c r="L35" s="116"/>
      <c r="M35" s="111"/>
      <c r="N35" s="13"/>
      <c r="O35" s="9"/>
      <c r="P35" s="10"/>
      <c r="Q35" s="10"/>
      <c r="R35" s="11"/>
    </row>
    <row r="36" spans="1:18" ht="15.75">
      <c r="A36" s="7">
        <v>12</v>
      </c>
      <c r="B36" s="18" t="s">
        <v>38</v>
      </c>
      <c r="C36" s="55">
        <v>3.6574074074074075E-4</v>
      </c>
      <c r="D36" s="96"/>
      <c r="E36" s="101"/>
      <c r="F36" s="50"/>
      <c r="G36" s="35"/>
      <c r="H36" s="42"/>
      <c r="I36" s="35"/>
      <c r="J36" s="42"/>
      <c r="K36" s="117"/>
      <c r="L36" s="116"/>
      <c r="M36" s="111"/>
      <c r="N36" s="9"/>
      <c r="O36" s="9"/>
      <c r="P36" s="10"/>
      <c r="Q36" s="10"/>
      <c r="R36" s="11"/>
    </row>
    <row r="37" spans="1:18" ht="15.75">
      <c r="A37" s="7">
        <v>13</v>
      </c>
      <c r="B37" s="18" t="s">
        <v>39</v>
      </c>
      <c r="C37" s="55">
        <v>3.0092592592592595E-4</v>
      </c>
      <c r="D37" s="96"/>
      <c r="E37" s="101"/>
      <c r="F37" s="50"/>
      <c r="G37" s="35"/>
      <c r="H37" s="42"/>
      <c r="I37" s="35"/>
      <c r="J37" s="42"/>
      <c r="K37" s="117"/>
      <c r="L37" s="116"/>
      <c r="M37" s="111"/>
      <c r="N37" s="13"/>
      <c r="O37" s="9"/>
      <c r="P37" s="10"/>
      <c r="Q37" s="10"/>
      <c r="R37" s="11"/>
    </row>
    <row r="38" spans="1:18" ht="15.75">
      <c r="A38" s="7">
        <v>14</v>
      </c>
      <c r="B38" s="18" t="s">
        <v>40</v>
      </c>
      <c r="C38" s="57">
        <v>3.7152777777777775E-4</v>
      </c>
      <c r="D38" s="96"/>
      <c r="E38" s="101"/>
      <c r="F38" s="51"/>
      <c r="G38" s="38"/>
      <c r="H38" s="43"/>
      <c r="I38" s="38"/>
      <c r="J38" s="43"/>
      <c r="K38" s="38"/>
      <c r="L38" s="44"/>
      <c r="M38" s="111"/>
      <c r="N38" s="13"/>
      <c r="O38" s="12"/>
      <c r="P38" s="11"/>
      <c r="Q38" s="11"/>
      <c r="R38" s="11"/>
    </row>
    <row r="39" spans="1:18" ht="15.75">
      <c r="A39" s="7">
        <v>15</v>
      </c>
      <c r="B39" s="18" t="s">
        <v>41</v>
      </c>
      <c r="C39" s="58">
        <v>3.4606481481481484E-4</v>
      </c>
      <c r="D39" s="96"/>
      <c r="E39" s="101"/>
      <c r="F39" s="51"/>
      <c r="G39" s="38"/>
      <c r="H39" s="43"/>
      <c r="I39" s="38"/>
      <c r="J39" s="43"/>
      <c r="K39" s="91"/>
      <c r="L39" s="93"/>
      <c r="M39" s="111"/>
      <c r="N39" s="13"/>
      <c r="O39" s="12"/>
      <c r="P39" s="11"/>
      <c r="Q39" s="11"/>
      <c r="R39" s="11"/>
    </row>
    <row r="40" spans="1:18" ht="15.75">
      <c r="A40" s="7">
        <v>16</v>
      </c>
      <c r="B40" s="18" t="s">
        <v>42</v>
      </c>
      <c r="C40" s="58">
        <v>2.9976851851851849E-4</v>
      </c>
      <c r="D40" s="97"/>
      <c r="E40" s="102"/>
      <c r="F40" s="51"/>
      <c r="G40" s="38"/>
      <c r="H40" s="43"/>
      <c r="I40" s="38"/>
      <c r="J40" s="43"/>
      <c r="K40" s="91"/>
      <c r="L40" s="94"/>
      <c r="M40" s="111"/>
      <c r="N40" s="13"/>
      <c r="O40" s="12"/>
      <c r="P40" s="11"/>
      <c r="Q40" s="11"/>
      <c r="R40" s="11"/>
    </row>
    <row r="41" spans="1:18">
      <c r="A41" s="7"/>
      <c r="B41" s="19" t="s">
        <v>21</v>
      </c>
      <c r="C41" s="58"/>
      <c r="D41" s="70"/>
      <c r="E41" s="64"/>
      <c r="F41" s="51"/>
      <c r="G41" s="38"/>
      <c r="H41" s="43"/>
      <c r="I41" s="38"/>
      <c r="J41" s="43"/>
      <c r="K41" s="91"/>
      <c r="L41" s="94"/>
      <c r="M41" s="111"/>
      <c r="N41" s="13"/>
      <c r="O41" s="12"/>
      <c r="P41" s="11"/>
      <c r="Q41" s="11"/>
      <c r="R41" s="11"/>
    </row>
    <row r="42" spans="1:18" ht="15.75">
      <c r="A42" s="16">
        <v>1</v>
      </c>
      <c r="B42" s="21" t="s">
        <v>43</v>
      </c>
      <c r="C42" s="59">
        <v>3.3564814814814812E-4</v>
      </c>
      <c r="D42" s="95">
        <f>SUM(C42:C49)</f>
        <v>2.6817129629629626E-3</v>
      </c>
      <c r="E42" s="106">
        <v>6</v>
      </c>
      <c r="F42" s="51"/>
      <c r="G42" s="38"/>
      <c r="H42" s="43"/>
      <c r="I42" s="38"/>
      <c r="J42" s="43"/>
      <c r="K42" s="91"/>
      <c r="L42" s="94"/>
      <c r="M42" s="111"/>
      <c r="N42" s="13"/>
      <c r="O42" s="13"/>
      <c r="P42" s="11"/>
      <c r="Q42" s="11"/>
      <c r="R42" s="11"/>
    </row>
    <row r="43" spans="1:18" ht="15.75">
      <c r="A43" s="16">
        <v>2</v>
      </c>
      <c r="B43" s="21" t="s">
        <v>44</v>
      </c>
      <c r="C43" s="59">
        <v>3.5879629629629635E-4</v>
      </c>
      <c r="D43" s="98"/>
      <c r="E43" s="109"/>
      <c r="F43" s="51"/>
      <c r="G43" s="38"/>
      <c r="H43" s="43"/>
      <c r="I43" s="38"/>
      <c r="J43" s="43"/>
      <c r="K43" s="91"/>
      <c r="L43" s="94"/>
      <c r="M43" s="111"/>
      <c r="N43" s="13"/>
      <c r="O43" s="13"/>
      <c r="P43" s="11"/>
      <c r="Q43" s="11"/>
      <c r="R43" s="11"/>
    </row>
    <row r="44" spans="1:18" ht="15.75">
      <c r="A44" s="16">
        <v>3</v>
      </c>
      <c r="B44" s="21" t="s">
        <v>45</v>
      </c>
      <c r="C44" s="59">
        <v>4.7222222222222218E-4</v>
      </c>
      <c r="D44" s="98"/>
      <c r="E44" s="109"/>
      <c r="F44" s="51"/>
      <c r="G44" s="38"/>
      <c r="H44" s="43"/>
      <c r="I44" s="38"/>
      <c r="J44" s="43"/>
      <c r="K44" s="91"/>
      <c r="L44" s="94"/>
      <c r="M44" s="111"/>
      <c r="N44" s="13"/>
      <c r="O44" s="13"/>
      <c r="P44" s="11"/>
      <c r="Q44" s="11"/>
      <c r="R44" s="11"/>
    </row>
    <row r="45" spans="1:18" ht="15.75">
      <c r="A45" s="16">
        <v>4</v>
      </c>
      <c r="B45" s="21" t="s">
        <v>46</v>
      </c>
      <c r="C45" s="59">
        <v>2.7199074074074072E-4</v>
      </c>
      <c r="D45" s="98"/>
      <c r="E45" s="109"/>
      <c r="F45" s="51"/>
      <c r="G45" s="38"/>
      <c r="H45" s="43"/>
      <c r="I45" s="38"/>
      <c r="J45" s="43"/>
      <c r="K45" s="91"/>
      <c r="L45" s="94"/>
      <c r="M45" s="111"/>
      <c r="N45" s="13"/>
      <c r="O45" s="13"/>
      <c r="P45" s="14"/>
      <c r="Q45" s="15"/>
      <c r="R45" s="15"/>
    </row>
    <row r="46" spans="1:18" ht="15.75">
      <c r="A46" s="16">
        <v>5</v>
      </c>
      <c r="B46" s="21" t="s">
        <v>47</v>
      </c>
      <c r="C46" s="59">
        <v>2.6736111111111112E-4</v>
      </c>
      <c r="D46" s="98"/>
      <c r="E46" s="109"/>
      <c r="F46" s="51"/>
      <c r="G46" s="38"/>
      <c r="H46" s="43"/>
      <c r="I46" s="38"/>
      <c r="J46" s="43"/>
      <c r="K46" s="91"/>
      <c r="L46" s="94"/>
      <c r="M46" s="111"/>
      <c r="N46" s="13"/>
      <c r="O46" s="13"/>
      <c r="P46" s="15"/>
      <c r="Q46" s="15"/>
      <c r="R46" s="15"/>
    </row>
    <row r="47" spans="1:18" ht="15.75">
      <c r="A47" s="16">
        <v>6</v>
      </c>
      <c r="B47" s="21" t="s">
        <v>48</v>
      </c>
      <c r="C47" s="59">
        <v>3.3680555555555563E-4</v>
      </c>
      <c r="D47" s="98"/>
      <c r="E47" s="109"/>
      <c r="F47" s="51"/>
      <c r="G47" s="38"/>
      <c r="H47" s="43"/>
      <c r="I47" s="38"/>
      <c r="J47" s="43"/>
      <c r="K47" s="91"/>
      <c r="L47" s="94"/>
      <c r="M47" s="111"/>
      <c r="N47" s="13"/>
      <c r="O47" s="13"/>
      <c r="P47" s="15"/>
      <c r="Q47" s="15"/>
      <c r="R47" s="15"/>
    </row>
    <row r="48" spans="1:18" ht="15.75">
      <c r="A48" s="16">
        <v>7</v>
      </c>
      <c r="B48" s="21" t="s">
        <v>49</v>
      </c>
      <c r="C48" s="59">
        <v>2.6504629629629626E-4</v>
      </c>
      <c r="D48" s="98"/>
      <c r="E48" s="109"/>
      <c r="F48" s="51"/>
      <c r="G48" s="38"/>
      <c r="H48" s="43"/>
      <c r="I48" s="38"/>
      <c r="J48" s="43"/>
      <c r="K48" s="91"/>
      <c r="L48" s="94"/>
      <c r="M48" s="111"/>
      <c r="N48" s="13"/>
      <c r="O48" s="13"/>
      <c r="P48" s="15"/>
      <c r="Q48" s="15"/>
      <c r="R48" s="15"/>
    </row>
    <row r="49" spans="1:18" ht="15.75">
      <c r="A49" s="16">
        <v>8</v>
      </c>
      <c r="B49" s="21" t="s">
        <v>50</v>
      </c>
      <c r="C49" s="59">
        <v>3.7384259259259255E-4</v>
      </c>
      <c r="D49" s="99"/>
      <c r="E49" s="110"/>
      <c r="F49" s="51"/>
      <c r="G49" s="38"/>
      <c r="H49" s="43"/>
      <c r="I49" s="38"/>
      <c r="J49" s="43"/>
      <c r="K49" s="91"/>
      <c r="L49" s="94"/>
      <c r="M49" s="111"/>
      <c r="N49" s="13"/>
      <c r="O49" s="13"/>
      <c r="P49" s="15"/>
      <c r="Q49" s="15"/>
      <c r="R49" s="15"/>
    </row>
    <row r="50" spans="1:18" ht="15.75">
      <c r="A50" s="16"/>
      <c r="B50" s="19" t="s">
        <v>4</v>
      </c>
      <c r="C50" s="59"/>
      <c r="D50" s="70"/>
      <c r="E50" s="64"/>
      <c r="F50" s="51"/>
      <c r="G50" s="38"/>
      <c r="H50" s="43"/>
      <c r="I50" s="38"/>
      <c r="J50" s="43"/>
      <c r="K50" s="91"/>
      <c r="L50" s="94"/>
      <c r="M50" s="111"/>
      <c r="N50" s="13"/>
      <c r="O50" s="13"/>
      <c r="P50" s="15"/>
      <c r="Q50" s="15"/>
      <c r="R50" s="15"/>
    </row>
    <row r="51" spans="1:18" ht="15.75">
      <c r="A51" s="16">
        <v>9</v>
      </c>
      <c r="B51" s="21" t="s">
        <v>132</v>
      </c>
      <c r="C51" s="59">
        <v>3.5879629629629635E-4</v>
      </c>
      <c r="D51" s="95">
        <f>SUM(C51:C58)</f>
        <v>3.681712962962963E-3</v>
      </c>
      <c r="E51" s="106">
        <v>5</v>
      </c>
      <c r="F51" s="51"/>
      <c r="G51" s="38"/>
      <c r="H51" s="43"/>
      <c r="I51" s="38"/>
      <c r="J51" s="43"/>
      <c r="K51" s="91"/>
      <c r="L51" s="94"/>
      <c r="M51" s="111"/>
      <c r="N51" s="13"/>
      <c r="O51" s="13"/>
      <c r="P51" s="15"/>
      <c r="Q51" s="15"/>
      <c r="R51" s="15"/>
    </row>
    <row r="52" spans="1:18" ht="15.75">
      <c r="A52" s="1">
        <v>10</v>
      </c>
      <c r="B52" s="21" t="s">
        <v>51</v>
      </c>
      <c r="C52" s="59">
        <v>6.2847222222222221E-4</v>
      </c>
      <c r="D52" s="98"/>
      <c r="E52" s="109"/>
      <c r="F52" s="51"/>
      <c r="G52" s="38"/>
      <c r="H52" s="43"/>
      <c r="I52" s="38"/>
      <c r="J52" s="43"/>
      <c r="K52" s="91"/>
      <c r="L52" s="94"/>
      <c r="M52" s="111"/>
      <c r="N52" s="13"/>
      <c r="O52" s="13"/>
      <c r="P52" s="15"/>
      <c r="Q52" s="15"/>
      <c r="R52" s="15"/>
    </row>
    <row r="53" spans="1:18" ht="15.75">
      <c r="A53" s="7">
        <v>11</v>
      </c>
      <c r="B53" s="21" t="s">
        <v>52</v>
      </c>
      <c r="C53" s="59">
        <v>4.9884259259259261E-4</v>
      </c>
      <c r="D53" s="98"/>
      <c r="E53" s="109"/>
      <c r="F53" s="51"/>
      <c r="G53" s="38"/>
      <c r="H53" s="43"/>
      <c r="I53" s="38"/>
      <c r="J53" s="43"/>
      <c r="K53" s="91"/>
      <c r="L53" s="94"/>
      <c r="M53" s="111"/>
      <c r="N53" s="13"/>
      <c r="O53" s="13"/>
      <c r="P53" s="15"/>
      <c r="Q53" s="15"/>
      <c r="R53" s="15"/>
    </row>
    <row r="54" spans="1:18" ht="15.75">
      <c r="A54" s="7">
        <v>12</v>
      </c>
      <c r="B54" s="21" t="s">
        <v>53</v>
      </c>
      <c r="C54" s="59">
        <v>7.0601851851851847E-4</v>
      </c>
      <c r="D54" s="98"/>
      <c r="E54" s="109"/>
      <c r="F54" s="51"/>
      <c r="G54" s="38"/>
      <c r="H54" s="43"/>
      <c r="I54" s="38"/>
      <c r="J54" s="43"/>
      <c r="K54" s="91"/>
      <c r="L54" s="94"/>
      <c r="M54" s="111"/>
      <c r="N54" s="13"/>
      <c r="O54" s="13"/>
      <c r="P54" s="15"/>
      <c r="Q54" s="15"/>
      <c r="R54" s="15"/>
    </row>
    <row r="55" spans="1:18" ht="15.75">
      <c r="A55" s="7">
        <v>13</v>
      </c>
      <c r="B55" s="21" t="s">
        <v>54</v>
      </c>
      <c r="C55" s="59">
        <v>3.3564814814814812E-4</v>
      </c>
      <c r="D55" s="98"/>
      <c r="E55" s="109"/>
      <c r="F55" s="51"/>
      <c r="G55" s="38"/>
      <c r="H55" s="43"/>
      <c r="I55" s="38"/>
      <c r="J55" s="43"/>
      <c r="K55" s="91"/>
      <c r="L55" s="94"/>
      <c r="M55" s="111"/>
      <c r="N55" s="13"/>
      <c r="O55" s="13"/>
      <c r="P55" s="15"/>
      <c r="Q55" s="15"/>
      <c r="R55" s="15"/>
    </row>
    <row r="56" spans="1:18" ht="15.75">
      <c r="A56" s="7">
        <v>14</v>
      </c>
      <c r="B56" s="21" t="s">
        <v>55</v>
      </c>
      <c r="C56" s="59">
        <v>2.9976851851851849E-4</v>
      </c>
      <c r="D56" s="98"/>
      <c r="E56" s="109"/>
      <c r="F56" s="51"/>
      <c r="G56" s="38"/>
      <c r="H56" s="43"/>
      <c r="I56" s="38"/>
      <c r="J56" s="43"/>
      <c r="K56" s="91"/>
      <c r="L56" s="94"/>
      <c r="M56" s="111"/>
      <c r="N56" s="13"/>
      <c r="O56" s="13"/>
      <c r="P56" s="15"/>
      <c r="Q56" s="15"/>
      <c r="R56" s="15"/>
    </row>
    <row r="57" spans="1:18" ht="15.75">
      <c r="A57" s="7">
        <v>15</v>
      </c>
      <c r="B57" s="18" t="s">
        <v>56</v>
      </c>
      <c r="C57" s="59">
        <v>5.2777777777777773E-4</v>
      </c>
      <c r="D57" s="98"/>
      <c r="E57" s="109"/>
      <c r="F57" s="51"/>
      <c r="G57" s="38"/>
      <c r="H57" s="43"/>
      <c r="I57" s="38"/>
      <c r="J57" s="43"/>
      <c r="K57" s="91"/>
      <c r="L57" s="94"/>
      <c r="M57" s="111"/>
      <c r="N57" s="13"/>
      <c r="O57" s="13"/>
      <c r="P57" s="15"/>
      <c r="Q57" s="15"/>
      <c r="R57" s="15"/>
    </row>
    <row r="58" spans="1:18" ht="15.75">
      <c r="A58" s="7">
        <v>16</v>
      </c>
      <c r="B58" s="21" t="s">
        <v>57</v>
      </c>
      <c r="C58" s="59">
        <v>3.2638888888888887E-4</v>
      </c>
      <c r="D58" s="99"/>
      <c r="E58" s="110"/>
      <c r="F58" s="51"/>
      <c r="G58" s="38"/>
      <c r="H58" s="43"/>
      <c r="I58" s="38"/>
      <c r="J58" s="43"/>
      <c r="K58" s="92"/>
      <c r="L58" s="94"/>
      <c r="M58" s="111"/>
      <c r="N58" s="13"/>
      <c r="O58" s="13"/>
      <c r="P58" s="15"/>
      <c r="Q58" s="15"/>
      <c r="R58" s="15"/>
    </row>
    <row r="59" spans="1:18">
      <c r="A59" s="1"/>
      <c r="B59" s="19" t="s">
        <v>22</v>
      </c>
      <c r="C59" s="60"/>
      <c r="D59" s="70"/>
      <c r="E59" s="64"/>
      <c r="F59" s="51"/>
      <c r="G59" s="38"/>
      <c r="H59" s="43"/>
      <c r="I59" s="38"/>
      <c r="J59" s="43"/>
      <c r="K59" s="38"/>
      <c r="L59" s="39"/>
      <c r="M59" s="37"/>
      <c r="N59" s="13"/>
      <c r="O59" s="13"/>
      <c r="P59" s="15"/>
      <c r="Q59" s="15"/>
      <c r="R59" s="15"/>
    </row>
    <row r="60" spans="1:18" ht="15.75">
      <c r="A60" s="16">
        <v>1</v>
      </c>
      <c r="B60" s="18" t="s">
        <v>58</v>
      </c>
      <c r="C60" s="59">
        <v>2.1064814814814815E-4</v>
      </c>
      <c r="D60" s="95">
        <f>SUM(C60:C67)</f>
        <v>2.3796296296296295E-3</v>
      </c>
      <c r="E60" s="106">
        <v>4</v>
      </c>
      <c r="F60" s="51"/>
      <c r="G60" s="38"/>
      <c r="H60" s="43"/>
      <c r="I60" s="38"/>
      <c r="J60" s="43"/>
      <c r="K60" s="91"/>
      <c r="L60" s="90"/>
      <c r="M60" s="91"/>
      <c r="N60" s="13"/>
      <c r="O60" s="13"/>
      <c r="P60" s="15"/>
      <c r="Q60" s="15"/>
      <c r="R60" s="15"/>
    </row>
    <row r="61" spans="1:18" ht="15.75">
      <c r="A61" s="16">
        <v>2</v>
      </c>
      <c r="B61" s="18" t="s">
        <v>59</v>
      </c>
      <c r="C61" s="59">
        <v>2.5462962962962961E-4</v>
      </c>
      <c r="D61" s="98"/>
      <c r="E61" s="109"/>
      <c r="F61" s="51"/>
      <c r="G61" s="38"/>
      <c r="H61" s="43"/>
      <c r="I61" s="38"/>
      <c r="J61" s="43"/>
      <c r="K61" s="91"/>
      <c r="L61" s="90"/>
      <c r="M61" s="111"/>
      <c r="N61" s="13"/>
      <c r="O61" s="13"/>
      <c r="P61" s="15"/>
      <c r="Q61" s="15"/>
      <c r="R61" s="15"/>
    </row>
    <row r="62" spans="1:18" ht="15.75">
      <c r="A62" s="16">
        <v>3</v>
      </c>
      <c r="B62" s="18" t="s">
        <v>60</v>
      </c>
      <c r="C62" s="59">
        <v>4.6064814814814818E-4</v>
      </c>
      <c r="D62" s="98"/>
      <c r="E62" s="109"/>
      <c r="F62" s="51"/>
      <c r="G62" s="38"/>
      <c r="H62" s="43"/>
      <c r="I62" s="38"/>
      <c r="J62" s="43"/>
      <c r="K62" s="91"/>
      <c r="L62" s="90"/>
      <c r="M62" s="111"/>
      <c r="N62" s="13"/>
      <c r="O62" s="13"/>
      <c r="P62" s="15"/>
      <c r="Q62" s="15"/>
      <c r="R62" s="15"/>
    </row>
    <row r="63" spans="1:18" ht="15.75">
      <c r="A63" s="16">
        <v>4</v>
      </c>
      <c r="B63" s="18" t="s">
        <v>61</v>
      </c>
      <c r="C63" s="59">
        <v>4.4328703703703701E-4</v>
      </c>
      <c r="D63" s="98"/>
      <c r="E63" s="109"/>
      <c r="F63" s="51"/>
      <c r="G63" s="38"/>
      <c r="H63" s="43"/>
      <c r="I63" s="38"/>
      <c r="J63" s="43"/>
      <c r="K63" s="91"/>
      <c r="L63" s="90"/>
      <c r="M63" s="111"/>
      <c r="N63" s="13"/>
      <c r="O63" s="13"/>
      <c r="P63" s="15"/>
      <c r="Q63" s="15"/>
      <c r="R63" s="15"/>
    </row>
    <row r="64" spans="1:18" ht="15.75">
      <c r="A64" s="16">
        <v>5</v>
      </c>
      <c r="B64" s="18" t="s">
        <v>62</v>
      </c>
      <c r="C64" s="59">
        <v>2.465277777777778E-4</v>
      </c>
      <c r="D64" s="98"/>
      <c r="E64" s="109"/>
      <c r="F64" s="51"/>
      <c r="G64" s="38"/>
      <c r="H64" s="43"/>
      <c r="I64" s="38"/>
      <c r="J64" s="43"/>
      <c r="K64" s="91"/>
      <c r="L64" s="90"/>
      <c r="M64" s="111"/>
      <c r="N64" s="13"/>
      <c r="O64" s="13"/>
      <c r="P64" s="14"/>
      <c r="Q64" s="15"/>
      <c r="R64" s="15"/>
    </row>
    <row r="65" spans="1:18" ht="15.75">
      <c r="A65" s="16">
        <v>6</v>
      </c>
      <c r="B65" s="18" t="s">
        <v>63</v>
      </c>
      <c r="C65" s="59">
        <v>2.3379629629629629E-4</v>
      </c>
      <c r="D65" s="98"/>
      <c r="E65" s="109"/>
      <c r="F65" s="51"/>
      <c r="G65" s="38"/>
      <c r="H65" s="43"/>
      <c r="I65" s="38"/>
      <c r="J65" s="43"/>
      <c r="K65" s="91"/>
      <c r="L65" s="90"/>
      <c r="M65" s="111"/>
      <c r="N65" s="13"/>
      <c r="O65" s="13"/>
      <c r="P65" s="15"/>
      <c r="Q65" s="15"/>
      <c r="R65" s="15"/>
    </row>
    <row r="66" spans="1:18" ht="15.75">
      <c r="A66" s="16">
        <v>7</v>
      </c>
      <c r="B66" s="18" t="s">
        <v>133</v>
      </c>
      <c r="C66" s="59">
        <v>2.6736111111111112E-4</v>
      </c>
      <c r="D66" s="98"/>
      <c r="E66" s="109"/>
      <c r="F66" s="51"/>
      <c r="G66" s="38"/>
      <c r="H66" s="43"/>
      <c r="I66" s="38"/>
      <c r="J66" s="43"/>
      <c r="K66" s="91"/>
      <c r="L66" s="90"/>
      <c r="M66" s="111"/>
      <c r="N66" s="13"/>
      <c r="O66" s="13"/>
      <c r="P66" s="15"/>
      <c r="Q66" s="15"/>
      <c r="R66" s="15"/>
    </row>
    <row r="67" spans="1:18" ht="15.75">
      <c r="A67" s="16">
        <v>8</v>
      </c>
      <c r="B67" s="18" t="s">
        <v>64</v>
      </c>
      <c r="C67" s="59">
        <v>2.6273148148148146E-4</v>
      </c>
      <c r="D67" s="99"/>
      <c r="E67" s="110"/>
      <c r="F67" s="51"/>
      <c r="G67" s="38"/>
      <c r="H67" s="43"/>
      <c r="I67" s="38"/>
      <c r="J67" s="43"/>
      <c r="K67" s="91"/>
      <c r="L67" s="90"/>
      <c r="M67" s="111"/>
      <c r="N67" s="13"/>
      <c r="O67" s="13"/>
      <c r="P67" s="15"/>
      <c r="Q67" s="15"/>
      <c r="R67" s="15"/>
    </row>
    <row r="68" spans="1:18" ht="15.75">
      <c r="A68" s="16"/>
      <c r="B68" s="19" t="s">
        <v>4</v>
      </c>
      <c r="C68" s="59"/>
      <c r="D68" s="70"/>
      <c r="E68" s="64"/>
      <c r="F68" s="51"/>
      <c r="G68" s="38"/>
      <c r="H68" s="43"/>
      <c r="I68" s="38"/>
      <c r="J68" s="43"/>
      <c r="K68" s="91"/>
      <c r="L68" s="90"/>
      <c r="M68" s="111"/>
      <c r="N68" s="13"/>
      <c r="O68" s="13"/>
      <c r="P68" s="15"/>
      <c r="Q68" s="15"/>
      <c r="R68" s="15"/>
    </row>
    <row r="69" spans="1:18" ht="15.75">
      <c r="A69" s="16">
        <v>9</v>
      </c>
      <c r="B69" s="25" t="s">
        <v>65</v>
      </c>
      <c r="C69" s="59">
        <v>1.2962962962962963E-3</v>
      </c>
      <c r="D69" s="95">
        <f>SUM(C69:C76)</f>
        <v>6.5173611111111109E-3</v>
      </c>
      <c r="E69" s="106">
        <v>7</v>
      </c>
      <c r="F69" s="51"/>
      <c r="G69" s="38"/>
      <c r="H69" s="43"/>
      <c r="I69" s="38"/>
      <c r="J69" s="43"/>
      <c r="K69" s="91"/>
      <c r="L69" s="90"/>
      <c r="M69" s="111"/>
      <c r="N69" s="13"/>
      <c r="O69" s="13"/>
      <c r="P69" s="15"/>
      <c r="Q69" s="15"/>
      <c r="R69" s="15"/>
    </row>
    <row r="70" spans="1:18" ht="15.75">
      <c r="A70" s="1">
        <v>10</v>
      </c>
      <c r="B70" s="25" t="s">
        <v>66</v>
      </c>
      <c r="C70" s="59">
        <v>1.2962962962962963E-3</v>
      </c>
      <c r="D70" s="98"/>
      <c r="E70" s="109"/>
      <c r="F70" s="51"/>
      <c r="G70" s="38"/>
      <c r="H70" s="43"/>
      <c r="I70" s="38"/>
      <c r="J70" s="43"/>
      <c r="K70" s="38"/>
      <c r="L70" s="39"/>
      <c r="M70" s="111"/>
      <c r="N70" s="13"/>
      <c r="O70" s="13"/>
      <c r="P70" s="15"/>
      <c r="Q70" s="15"/>
      <c r="R70" s="15"/>
    </row>
    <row r="71" spans="1:18" ht="15.75">
      <c r="A71" s="7">
        <v>11</v>
      </c>
      <c r="B71" s="25" t="s">
        <v>67</v>
      </c>
      <c r="C71" s="59">
        <v>6.8402777777777776E-4</v>
      </c>
      <c r="D71" s="98"/>
      <c r="E71" s="109"/>
      <c r="F71" s="51"/>
      <c r="G71" s="38"/>
      <c r="H71" s="43"/>
      <c r="I71" s="38"/>
      <c r="J71" s="43"/>
      <c r="K71" s="91"/>
      <c r="L71" s="90"/>
      <c r="M71" s="111"/>
      <c r="N71" s="13"/>
      <c r="O71" s="13"/>
      <c r="P71" s="15"/>
      <c r="Q71" s="15"/>
      <c r="R71" s="15"/>
    </row>
    <row r="72" spans="1:18" ht="15.75">
      <c r="A72" s="7">
        <v>12</v>
      </c>
      <c r="B72" s="25" t="s">
        <v>68</v>
      </c>
      <c r="C72" s="59">
        <v>3.7847222222222226E-4</v>
      </c>
      <c r="D72" s="98"/>
      <c r="E72" s="109"/>
      <c r="F72" s="51"/>
      <c r="G72" s="38"/>
      <c r="H72" s="43"/>
      <c r="I72" s="38"/>
      <c r="J72" s="43"/>
      <c r="K72" s="91"/>
      <c r="L72" s="90"/>
      <c r="M72" s="111"/>
      <c r="N72" s="13"/>
      <c r="O72" s="13"/>
      <c r="P72" s="15"/>
      <c r="Q72" s="15"/>
      <c r="R72" s="15"/>
    </row>
    <row r="73" spans="1:18" ht="15.75">
      <c r="A73" s="7">
        <v>13</v>
      </c>
      <c r="B73" s="25" t="s">
        <v>69</v>
      </c>
      <c r="C73" s="59">
        <v>5.4976851851851855E-4</v>
      </c>
      <c r="D73" s="98"/>
      <c r="E73" s="109"/>
      <c r="F73" s="51"/>
      <c r="G73" s="38"/>
      <c r="H73" s="43"/>
      <c r="I73" s="38"/>
      <c r="J73" s="43"/>
      <c r="K73" s="91"/>
      <c r="L73" s="90"/>
      <c r="M73" s="111"/>
      <c r="N73" s="13"/>
      <c r="O73" s="13"/>
      <c r="P73" s="14"/>
      <c r="Q73" s="15"/>
      <c r="R73" s="15"/>
    </row>
    <row r="74" spans="1:18" ht="15.75">
      <c r="A74" s="7">
        <v>14</v>
      </c>
      <c r="B74" s="25" t="s">
        <v>70</v>
      </c>
      <c r="C74" s="59">
        <v>3.4143518518518513E-4</v>
      </c>
      <c r="D74" s="98"/>
      <c r="E74" s="109"/>
      <c r="F74" s="51"/>
      <c r="G74" s="38"/>
      <c r="H74" s="43"/>
      <c r="I74" s="38"/>
      <c r="J74" s="43"/>
      <c r="K74" s="91"/>
      <c r="L74" s="90"/>
      <c r="M74" s="111"/>
      <c r="N74" s="13"/>
      <c r="O74" s="13"/>
      <c r="P74" s="15"/>
      <c r="Q74" s="15"/>
      <c r="R74" s="15"/>
    </row>
    <row r="75" spans="1:18" ht="15.75">
      <c r="A75" s="7">
        <v>15</v>
      </c>
      <c r="B75" s="25" t="s">
        <v>71</v>
      </c>
      <c r="C75" s="59">
        <v>6.7476851851851845E-4</v>
      </c>
      <c r="D75" s="98"/>
      <c r="E75" s="109"/>
      <c r="F75" s="51"/>
      <c r="G75" s="38"/>
      <c r="H75" s="43"/>
      <c r="I75" s="38"/>
      <c r="J75" s="43"/>
      <c r="K75" s="91"/>
      <c r="L75" s="90"/>
      <c r="M75" s="111"/>
      <c r="N75" s="13"/>
      <c r="O75" s="13"/>
      <c r="P75" s="15"/>
      <c r="Q75" s="15"/>
      <c r="R75" s="15"/>
    </row>
    <row r="76" spans="1:18" ht="15.75">
      <c r="A76" s="7">
        <v>16</v>
      </c>
      <c r="B76" s="18" t="s">
        <v>72</v>
      </c>
      <c r="C76" s="59">
        <v>1.2962962962962963E-3</v>
      </c>
      <c r="D76" s="99"/>
      <c r="E76" s="110"/>
      <c r="F76" s="51"/>
      <c r="G76" s="38"/>
      <c r="H76" s="43"/>
      <c r="I76" s="38"/>
      <c r="J76" s="43"/>
      <c r="K76" s="91"/>
      <c r="L76" s="90"/>
      <c r="M76" s="111"/>
      <c r="N76" s="13"/>
      <c r="O76" s="13"/>
      <c r="P76" s="15"/>
      <c r="Q76" s="15"/>
      <c r="R76" s="15"/>
    </row>
    <row r="77" spans="1:18">
      <c r="A77" s="7"/>
      <c r="B77" s="19" t="s">
        <v>23</v>
      </c>
      <c r="C77" s="59"/>
      <c r="D77" s="70"/>
      <c r="E77" s="64"/>
      <c r="F77" s="51"/>
      <c r="G77" s="38"/>
      <c r="H77" s="43"/>
      <c r="I77" s="38"/>
      <c r="J77" s="43"/>
      <c r="K77" s="91"/>
      <c r="L77" s="90"/>
      <c r="M77" s="111"/>
      <c r="N77" s="13"/>
      <c r="O77" s="13"/>
      <c r="P77" s="15"/>
      <c r="Q77" s="15"/>
      <c r="R77" s="15"/>
    </row>
    <row r="78" spans="1:18" ht="15.75">
      <c r="A78" s="16">
        <v>1</v>
      </c>
      <c r="B78" s="18" t="s">
        <v>73</v>
      </c>
      <c r="C78" s="59" t="s">
        <v>155</v>
      </c>
      <c r="D78" s="95" t="s">
        <v>156</v>
      </c>
      <c r="E78" s="106">
        <v>8</v>
      </c>
      <c r="F78" s="51"/>
      <c r="G78" s="38"/>
      <c r="H78" s="43"/>
      <c r="I78" s="38"/>
      <c r="J78" s="43"/>
      <c r="K78" s="91"/>
      <c r="L78" s="90"/>
      <c r="M78" s="111"/>
      <c r="N78" s="13"/>
      <c r="O78" s="13"/>
      <c r="P78" s="15"/>
      <c r="Q78" s="15"/>
      <c r="R78" s="15"/>
    </row>
    <row r="79" spans="1:18" ht="15.75">
      <c r="A79" s="16">
        <v>2</v>
      </c>
      <c r="B79" s="18" t="s">
        <v>74</v>
      </c>
      <c r="C79" s="59" t="s">
        <v>155</v>
      </c>
      <c r="D79" s="98"/>
      <c r="E79" s="107"/>
      <c r="F79" s="51"/>
      <c r="G79" s="38"/>
      <c r="H79" s="43"/>
      <c r="I79" s="38"/>
      <c r="J79" s="43"/>
      <c r="K79" s="91"/>
      <c r="L79" s="90"/>
      <c r="M79" s="111"/>
      <c r="N79" s="13"/>
      <c r="O79" s="13"/>
      <c r="P79" s="15"/>
      <c r="Q79" s="15"/>
      <c r="R79" s="15"/>
    </row>
    <row r="80" spans="1:18" ht="15.75">
      <c r="A80" s="16">
        <v>3</v>
      </c>
      <c r="B80" s="18" t="s">
        <v>75</v>
      </c>
      <c r="C80" s="59" t="s">
        <v>155</v>
      </c>
      <c r="D80" s="98"/>
      <c r="E80" s="107"/>
      <c r="F80" s="51"/>
      <c r="G80" s="38"/>
      <c r="H80" s="43"/>
      <c r="I80" s="38"/>
      <c r="J80" s="43"/>
      <c r="K80" s="91"/>
      <c r="L80" s="90"/>
      <c r="M80" s="111"/>
      <c r="N80" s="13"/>
      <c r="O80" s="13"/>
      <c r="P80" s="15"/>
      <c r="Q80" s="15"/>
      <c r="R80" s="15"/>
    </row>
    <row r="81" spans="1:18" ht="15.75">
      <c r="A81" s="16">
        <v>4</v>
      </c>
      <c r="B81" s="18" t="s">
        <v>76</v>
      </c>
      <c r="C81" s="59" t="s">
        <v>155</v>
      </c>
      <c r="D81" s="98"/>
      <c r="E81" s="107"/>
      <c r="F81" s="51"/>
      <c r="G81" s="38"/>
      <c r="H81" s="43"/>
      <c r="I81" s="38"/>
      <c r="J81" s="43"/>
      <c r="K81" s="38"/>
      <c r="L81" s="39"/>
      <c r="M81" s="38"/>
      <c r="N81" s="13"/>
      <c r="O81" s="13"/>
      <c r="P81" s="15"/>
      <c r="Q81" s="15"/>
      <c r="R81" s="15"/>
    </row>
    <row r="82" spans="1:18" ht="15.75">
      <c r="A82" s="16">
        <v>5</v>
      </c>
      <c r="B82" s="18" t="s">
        <v>77</v>
      </c>
      <c r="C82" s="59" t="s">
        <v>155</v>
      </c>
      <c r="D82" s="98"/>
      <c r="E82" s="107"/>
      <c r="F82" s="51"/>
      <c r="G82" s="38"/>
      <c r="H82" s="43"/>
      <c r="I82" s="38"/>
      <c r="J82" s="43"/>
      <c r="K82" s="91"/>
      <c r="L82" s="90"/>
      <c r="M82" s="91"/>
      <c r="N82" s="13"/>
      <c r="O82" s="13"/>
      <c r="P82" s="14"/>
      <c r="Q82" s="15"/>
      <c r="R82" s="15"/>
    </row>
    <row r="83" spans="1:18" ht="15.75">
      <c r="A83" s="16">
        <v>6</v>
      </c>
      <c r="B83" s="18" t="s">
        <v>78</v>
      </c>
      <c r="C83" s="59" t="s">
        <v>155</v>
      </c>
      <c r="D83" s="98"/>
      <c r="E83" s="107"/>
      <c r="F83" s="51"/>
      <c r="G83" s="38"/>
      <c r="H83" s="43"/>
      <c r="I83" s="38"/>
      <c r="J83" s="43"/>
      <c r="K83" s="91"/>
      <c r="L83" s="90"/>
      <c r="M83" s="111"/>
      <c r="N83" s="13"/>
      <c r="O83" s="13"/>
      <c r="P83" s="15"/>
      <c r="Q83" s="15"/>
      <c r="R83" s="15"/>
    </row>
    <row r="84" spans="1:18" ht="15.75">
      <c r="A84" s="16">
        <v>7</v>
      </c>
      <c r="B84" s="18" t="s">
        <v>79</v>
      </c>
      <c r="C84" s="59" t="s">
        <v>155</v>
      </c>
      <c r="D84" s="98"/>
      <c r="E84" s="107"/>
      <c r="F84" s="51"/>
      <c r="G84" s="38"/>
      <c r="H84" s="43"/>
      <c r="I84" s="38"/>
      <c r="J84" s="43"/>
      <c r="K84" s="91"/>
      <c r="L84" s="90"/>
      <c r="M84" s="111"/>
      <c r="N84" s="13"/>
      <c r="O84" s="13"/>
      <c r="P84" s="15"/>
      <c r="Q84" s="15"/>
      <c r="R84" s="15"/>
    </row>
    <row r="85" spans="1:18" ht="15.75">
      <c r="A85" s="16">
        <v>8</v>
      </c>
      <c r="B85" s="18" t="s">
        <v>80</v>
      </c>
      <c r="C85" s="59" t="s">
        <v>155</v>
      </c>
      <c r="D85" s="99"/>
      <c r="E85" s="108"/>
      <c r="F85" s="51"/>
      <c r="G85" s="38"/>
      <c r="H85" s="43"/>
      <c r="I85" s="38"/>
      <c r="J85" s="43"/>
      <c r="K85" s="91"/>
      <c r="L85" s="90"/>
      <c r="M85" s="111"/>
      <c r="N85" s="13"/>
      <c r="O85" s="13"/>
      <c r="P85" s="15"/>
      <c r="Q85" s="15"/>
      <c r="R85" s="15"/>
    </row>
    <row r="86" spans="1:18" ht="15.75">
      <c r="A86" s="16"/>
      <c r="B86" s="19" t="s">
        <v>4</v>
      </c>
      <c r="C86" s="59"/>
      <c r="D86" s="70"/>
      <c r="E86" s="64"/>
      <c r="F86" s="51"/>
      <c r="G86" s="38"/>
      <c r="H86" s="43"/>
      <c r="I86" s="38"/>
      <c r="J86" s="43"/>
      <c r="K86" s="91"/>
      <c r="L86" s="90"/>
      <c r="M86" s="111"/>
      <c r="N86" s="13"/>
      <c r="O86" s="13"/>
      <c r="P86" s="15"/>
      <c r="Q86" s="15"/>
      <c r="R86" s="15"/>
    </row>
    <row r="87" spans="1:18" ht="15.75">
      <c r="A87" s="16">
        <v>9</v>
      </c>
      <c r="B87" s="18" t="s">
        <v>81</v>
      </c>
      <c r="C87" s="59" t="s">
        <v>155</v>
      </c>
      <c r="D87" s="95" t="s">
        <v>156</v>
      </c>
      <c r="E87" s="106">
        <v>8</v>
      </c>
      <c r="F87" s="51"/>
      <c r="G87" s="38"/>
      <c r="H87" s="43"/>
      <c r="I87" s="38"/>
      <c r="J87" s="43"/>
      <c r="K87" s="91"/>
      <c r="L87" s="90"/>
      <c r="M87" s="111"/>
      <c r="N87" s="13"/>
      <c r="O87" s="13"/>
      <c r="P87" s="15"/>
      <c r="Q87" s="15"/>
      <c r="R87" s="15"/>
    </row>
    <row r="88" spans="1:18" ht="15.75">
      <c r="A88" s="1">
        <v>10</v>
      </c>
      <c r="B88" s="18" t="s">
        <v>82</v>
      </c>
      <c r="C88" s="59" t="s">
        <v>155</v>
      </c>
      <c r="D88" s="96"/>
      <c r="E88" s="101"/>
      <c r="F88" s="51"/>
      <c r="G88" s="38"/>
      <c r="H88" s="43"/>
      <c r="I88" s="38"/>
      <c r="J88" s="43"/>
      <c r="K88" s="91"/>
      <c r="L88" s="90"/>
      <c r="M88" s="111"/>
      <c r="N88" s="13"/>
      <c r="O88" s="13"/>
      <c r="P88" s="15"/>
      <c r="Q88" s="15"/>
      <c r="R88" s="15"/>
    </row>
    <row r="89" spans="1:18" ht="15.75">
      <c r="A89" s="7">
        <v>11</v>
      </c>
      <c r="B89" s="18" t="s">
        <v>134</v>
      </c>
      <c r="C89" s="59" t="s">
        <v>155</v>
      </c>
      <c r="D89" s="96"/>
      <c r="E89" s="101"/>
      <c r="F89" s="51"/>
      <c r="G89" s="38"/>
      <c r="H89" s="43"/>
      <c r="I89" s="38"/>
      <c r="J89" s="43"/>
      <c r="K89" s="91"/>
      <c r="L89" s="90"/>
      <c r="M89" s="111"/>
      <c r="N89" s="13"/>
      <c r="O89" s="13"/>
      <c r="P89" s="15"/>
      <c r="Q89" s="15"/>
      <c r="R89" s="15"/>
    </row>
    <row r="90" spans="1:18" ht="15.75">
      <c r="A90" s="7">
        <v>12</v>
      </c>
      <c r="B90" s="18" t="s">
        <v>135</v>
      </c>
      <c r="C90" s="59" t="s">
        <v>155</v>
      </c>
      <c r="D90" s="96"/>
      <c r="E90" s="101"/>
      <c r="F90" s="51"/>
      <c r="G90" s="38"/>
      <c r="H90" s="43"/>
      <c r="I90" s="38"/>
      <c r="J90" s="43"/>
      <c r="K90" s="91"/>
      <c r="L90" s="90"/>
      <c r="M90" s="111"/>
      <c r="N90" s="13"/>
      <c r="O90" s="13"/>
      <c r="P90" s="15"/>
      <c r="Q90" s="15"/>
      <c r="R90" s="15"/>
    </row>
    <row r="91" spans="1:18" ht="15.75">
      <c r="A91" s="7">
        <v>13</v>
      </c>
      <c r="B91" s="18" t="s">
        <v>83</v>
      </c>
      <c r="C91" s="59" t="s">
        <v>155</v>
      </c>
      <c r="D91" s="96"/>
      <c r="E91" s="101"/>
      <c r="F91" s="51"/>
      <c r="G91" s="38"/>
      <c r="H91" s="43"/>
      <c r="I91" s="38"/>
      <c r="J91" s="43"/>
      <c r="K91" s="91"/>
      <c r="L91" s="90"/>
      <c r="M91" s="111"/>
      <c r="N91" s="33"/>
    </row>
    <row r="92" spans="1:18" ht="15.75">
      <c r="A92" s="7">
        <v>14</v>
      </c>
      <c r="B92" s="18" t="s">
        <v>84</v>
      </c>
      <c r="C92" s="59" t="s">
        <v>155</v>
      </c>
      <c r="D92" s="96"/>
      <c r="E92" s="101"/>
      <c r="F92" s="51"/>
      <c r="G92" s="38"/>
      <c r="H92" s="43"/>
      <c r="I92" s="38"/>
      <c r="J92" s="43"/>
      <c r="K92" s="38"/>
      <c r="L92" s="39"/>
      <c r="M92" s="111"/>
      <c r="N92" s="33"/>
    </row>
    <row r="93" spans="1:18" s="26" customFormat="1" ht="15.75">
      <c r="A93" s="7">
        <v>15</v>
      </c>
      <c r="B93" s="18" t="s">
        <v>85</v>
      </c>
      <c r="C93" s="59" t="s">
        <v>155</v>
      </c>
      <c r="D93" s="96"/>
      <c r="E93" s="101"/>
      <c r="F93" s="52"/>
      <c r="G93" s="46"/>
      <c r="H93" s="45"/>
      <c r="I93" s="46"/>
      <c r="J93" s="45"/>
      <c r="K93" s="112"/>
      <c r="L93" s="100"/>
      <c r="M93" s="111"/>
      <c r="N93" s="34"/>
    </row>
    <row r="94" spans="1:18" s="26" customFormat="1" ht="15.75">
      <c r="A94" s="7">
        <v>16</v>
      </c>
      <c r="B94" s="18" t="s">
        <v>86</v>
      </c>
      <c r="C94" s="59" t="s">
        <v>155</v>
      </c>
      <c r="D94" s="97"/>
      <c r="E94" s="102"/>
      <c r="F94" s="52"/>
      <c r="G94" s="46"/>
      <c r="H94" s="45"/>
      <c r="I94" s="46"/>
      <c r="J94" s="45"/>
      <c r="K94" s="92"/>
      <c r="L94" s="94"/>
      <c r="M94" s="111"/>
      <c r="N94" s="34"/>
    </row>
    <row r="95" spans="1:18" s="26" customFormat="1" ht="29.25">
      <c r="A95" s="24"/>
      <c r="B95" s="19" t="s">
        <v>24</v>
      </c>
      <c r="C95" s="61"/>
      <c r="D95" s="71"/>
      <c r="E95" s="65"/>
      <c r="F95" s="52"/>
      <c r="G95" s="46"/>
      <c r="H95" s="45"/>
      <c r="I95" s="46"/>
      <c r="J95" s="45"/>
      <c r="K95" s="92"/>
      <c r="L95" s="94"/>
      <c r="M95" s="111"/>
      <c r="N95" s="34"/>
    </row>
    <row r="96" spans="1:18" s="26" customFormat="1" ht="15.75">
      <c r="A96" s="16">
        <v>1</v>
      </c>
      <c r="B96" s="21" t="s">
        <v>87</v>
      </c>
      <c r="C96" s="61">
        <v>2.3379629629629629E-4</v>
      </c>
      <c r="D96" s="103">
        <f>SUM(C96:C103)</f>
        <v>2.5115740740740741E-3</v>
      </c>
      <c r="E96" s="115">
        <v>5</v>
      </c>
      <c r="F96" s="52"/>
      <c r="G96" s="46"/>
      <c r="H96" s="45"/>
      <c r="I96" s="46"/>
      <c r="J96" s="45"/>
      <c r="K96" s="92"/>
      <c r="L96" s="94"/>
      <c r="M96" s="111"/>
      <c r="N96" s="34"/>
    </row>
    <row r="97" spans="1:14" s="26" customFormat="1" ht="15.75">
      <c r="A97" s="16">
        <v>2</v>
      </c>
      <c r="B97" s="21" t="s">
        <v>137</v>
      </c>
      <c r="C97" s="61">
        <v>3.5185185185185184E-4</v>
      </c>
      <c r="D97" s="104"/>
      <c r="E97" s="104"/>
      <c r="F97" s="52"/>
      <c r="G97" s="46"/>
      <c r="H97" s="45"/>
      <c r="I97" s="46"/>
      <c r="J97" s="45"/>
      <c r="K97" s="92"/>
      <c r="L97" s="94"/>
      <c r="M97" s="111"/>
      <c r="N97" s="34"/>
    </row>
    <row r="98" spans="1:14" s="26" customFormat="1" ht="15.75">
      <c r="A98" s="16">
        <v>3</v>
      </c>
      <c r="B98" s="21" t="s">
        <v>88</v>
      </c>
      <c r="C98" s="61">
        <v>2.9282407407407409E-4</v>
      </c>
      <c r="D98" s="104"/>
      <c r="E98" s="104"/>
      <c r="F98" s="52"/>
      <c r="G98" s="46"/>
      <c r="H98" s="45"/>
      <c r="I98" s="46"/>
      <c r="J98" s="45"/>
      <c r="K98" s="92"/>
      <c r="L98" s="94"/>
      <c r="M98" s="111"/>
      <c r="N98" s="34"/>
    </row>
    <row r="99" spans="1:14" s="26" customFormat="1" ht="15.75">
      <c r="A99" s="16">
        <v>4</v>
      </c>
      <c r="B99" s="21" t="s">
        <v>89</v>
      </c>
      <c r="C99" s="61">
        <v>2.7546296296296298E-4</v>
      </c>
      <c r="D99" s="104"/>
      <c r="E99" s="104"/>
      <c r="F99" s="52"/>
      <c r="G99" s="46"/>
      <c r="H99" s="45"/>
      <c r="I99" s="46"/>
      <c r="J99" s="45"/>
      <c r="K99" s="92"/>
      <c r="L99" s="94"/>
      <c r="M99" s="111"/>
      <c r="N99" s="34"/>
    </row>
    <row r="100" spans="1:14" s="26" customFormat="1" ht="15.75">
      <c r="A100" s="16">
        <v>5</v>
      </c>
      <c r="B100" s="21" t="s">
        <v>90</v>
      </c>
      <c r="C100" s="61">
        <v>3.078703703703704E-4</v>
      </c>
      <c r="D100" s="104"/>
      <c r="E100" s="104"/>
      <c r="F100" s="52"/>
      <c r="G100" s="46"/>
      <c r="H100" s="45"/>
      <c r="I100" s="46"/>
      <c r="J100" s="45"/>
      <c r="K100" s="92"/>
      <c r="L100" s="94"/>
      <c r="M100" s="111"/>
      <c r="N100" s="34"/>
    </row>
    <row r="101" spans="1:14" s="26" customFormat="1" ht="15.75">
      <c r="A101" s="16">
        <v>6</v>
      </c>
      <c r="B101" s="21" t="s">
        <v>91</v>
      </c>
      <c r="C101" s="61">
        <v>3.9467592592592592E-4</v>
      </c>
      <c r="D101" s="104"/>
      <c r="E101" s="104"/>
      <c r="F101" s="52"/>
      <c r="G101" s="46"/>
      <c r="H101" s="45"/>
      <c r="I101" s="46"/>
      <c r="J101" s="45"/>
      <c r="K101" s="92"/>
      <c r="L101" s="94"/>
      <c r="M101" s="111"/>
      <c r="N101" s="34"/>
    </row>
    <row r="102" spans="1:14" ht="15.75">
      <c r="A102" s="16">
        <v>7</v>
      </c>
      <c r="B102" s="21" t="s">
        <v>157</v>
      </c>
      <c r="C102" s="59">
        <v>4.2013888888888889E-4</v>
      </c>
      <c r="D102" s="104"/>
      <c r="E102" s="104"/>
      <c r="F102" s="51"/>
      <c r="G102" s="38"/>
      <c r="H102" s="43"/>
      <c r="I102" s="38"/>
      <c r="J102" s="43"/>
      <c r="K102" s="92"/>
      <c r="L102" s="94"/>
      <c r="M102" s="111"/>
      <c r="N102" s="33"/>
    </row>
    <row r="103" spans="1:14" ht="15.75">
      <c r="A103" s="16">
        <v>8</v>
      </c>
      <c r="B103" s="21" t="s">
        <v>92</v>
      </c>
      <c r="C103" s="60">
        <v>2.3495370370370369E-4</v>
      </c>
      <c r="D103" s="105"/>
      <c r="E103" s="105"/>
      <c r="F103" s="51"/>
      <c r="G103" s="38"/>
      <c r="H103" s="43"/>
      <c r="I103" s="38"/>
      <c r="J103" s="43"/>
      <c r="K103" s="38"/>
      <c r="L103" s="39"/>
      <c r="M103" s="39"/>
      <c r="N103" s="33"/>
    </row>
    <row r="104" spans="1:14" ht="15.75">
      <c r="A104" s="16"/>
      <c r="B104" s="19" t="s">
        <v>4</v>
      </c>
      <c r="C104" s="59"/>
      <c r="D104" s="70"/>
      <c r="E104" s="64"/>
      <c r="F104" s="51"/>
      <c r="G104" s="38"/>
      <c r="H104" s="43"/>
      <c r="I104" s="38"/>
      <c r="J104" s="43"/>
      <c r="K104" s="91"/>
      <c r="L104" s="90"/>
      <c r="M104" s="90"/>
      <c r="N104" s="33"/>
    </row>
    <row r="105" spans="1:14" ht="15.75">
      <c r="A105" s="16">
        <v>9</v>
      </c>
      <c r="B105" s="21" t="s">
        <v>93</v>
      </c>
      <c r="C105" s="59">
        <v>3.0324074074074069E-4</v>
      </c>
      <c r="D105" s="95">
        <f>SUM(C105:C112)</f>
        <v>2.5856481481481477E-3</v>
      </c>
      <c r="E105" s="106">
        <v>2</v>
      </c>
      <c r="F105" s="51"/>
      <c r="G105" s="38"/>
      <c r="H105" s="43"/>
      <c r="I105" s="38"/>
      <c r="J105" s="43"/>
      <c r="K105" s="91"/>
      <c r="L105" s="90"/>
      <c r="M105" s="90"/>
      <c r="N105" s="33"/>
    </row>
    <row r="106" spans="1:14" ht="15.75">
      <c r="A106" s="1">
        <v>10</v>
      </c>
      <c r="B106" s="21" t="s">
        <v>94</v>
      </c>
      <c r="C106" s="59">
        <v>3.1597222222222221E-4</v>
      </c>
      <c r="D106" s="98"/>
      <c r="E106" s="109"/>
      <c r="F106" s="51"/>
      <c r="G106" s="38"/>
      <c r="H106" s="43"/>
      <c r="I106" s="38"/>
      <c r="J106" s="43"/>
      <c r="K106" s="91"/>
      <c r="L106" s="90"/>
      <c r="M106" s="90"/>
      <c r="N106" s="33"/>
    </row>
    <row r="107" spans="1:14" ht="15.75">
      <c r="A107" s="7">
        <v>11</v>
      </c>
      <c r="B107" s="21" t="s">
        <v>95</v>
      </c>
      <c r="C107" s="59">
        <v>3.7615740740740735E-4</v>
      </c>
      <c r="D107" s="98"/>
      <c r="E107" s="109"/>
      <c r="F107" s="51"/>
      <c r="G107" s="38"/>
      <c r="H107" s="43"/>
      <c r="I107" s="38"/>
      <c r="J107" s="43"/>
      <c r="K107" s="91"/>
      <c r="L107" s="90"/>
      <c r="M107" s="90"/>
      <c r="N107" s="33"/>
    </row>
    <row r="108" spans="1:14" ht="15.75">
      <c r="A108" s="7">
        <v>12</v>
      </c>
      <c r="B108" s="21" t="s">
        <v>96</v>
      </c>
      <c r="C108" s="59">
        <v>2.6157407407407412E-4</v>
      </c>
      <c r="D108" s="98"/>
      <c r="E108" s="109"/>
      <c r="F108" s="51"/>
      <c r="G108" s="38"/>
      <c r="H108" s="43"/>
      <c r="I108" s="38"/>
      <c r="J108" s="43"/>
      <c r="K108" s="91"/>
      <c r="L108" s="90"/>
      <c r="M108" s="90"/>
      <c r="N108" s="33"/>
    </row>
    <row r="109" spans="1:14" ht="15.75">
      <c r="A109" s="7">
        <v>13</v>
      </c>
      <c r="B109" s="21" t="s">
        <v>136</v>
      </c>
      <c r="C109" s="59">
        <v>3.1365740740740741E-4</v>
      </c>
      <c r="D109" s="98"/>
      <c r="E109" s="109"/>
      <c r="F109" s="51"/>
      <c r="G109" s="38"/>
      <c r="H109" s="43"/>
      <c r="I109" s="38"/>
      <c r="J109" s="43"/>
      <c r="K109" s="91"/>
      <c r="L109" s="90"/>
      <c r="M109" s="90"/>
      <c r="N109" s="33"/>
    </row>
    <row r="110" spans="1:14" ht="15.75">
      <c r="A110" s="7">
        <v>14</v>
      </c>
      <c r="B110" s="21" t="s">
        <v>97</v>
      </c>
      <c r="C110" s="59">
        <v>2.9976851851851849E-4</v>
      </c>
      <c r="D110" s="98"/>
      <c r="E110" s="109"/>
      <c r="F110" s="51"/>
      <c r="G110" s="38"/>
      <c r="H110" s="43"/>
      <c r="I110" s="38"/>
      <c r="J110" s="43"/>
      <c r="K110" s="91"/>
      <c r="L110" s="90"/>
      <c r="M110" s="90"/>
      <c r="N110" s="33"/>
    </row>
    <row r="111" spans="1:14" ht="15.75">
      <c r="A111" s="7">
        <v>15</v>
      </c>
      <c r="B111" s="21" t="s">
        <v>98</v>
      </c>
      <c r="C111" s="59">
        <v>3.9699074074074072E-4</v>
      </c>
      <c r="D111" s="98"/>
      <c r="E111" s="109"/>
      <c r="F111" s="51"/>
      <c r="G111" s="38"/>
      <c r="H111" s="43"/>
      <c r="I111" s="38"/>
      <c r="J111" s="43"/>
      <c r="K111" s="91"/>
      <c r="L111" s="90"/>
      <c r="M111" s="90"/>
      <c r="N111" s="33"/>
    </row>
    <row r="112" spans="1:14" ht="15.75">
      <c r="A112" s="7">
        <v>16</v>
      </c>
      <c r="B112" s="21" t="s">
        <v>99</v>
      </c>
      <c r="C112" s="59">
        <v>3.1828703703703701E-4</v>
      </c>
      <c r="D112" s="99"/>
      <c r="E112" s="110"/>
      <c r="F112" s="51"/>
      <c r="G112" s="38"/>
      <c r="H112" s="43"/>
      <c r="I112" s="38"/>
      <c r="J112" s="43"/>
      <c r="K112" s="91"/>
      <c r="L112" s="90"/>
      <c r="M112" s="90"/>
      <c r="N112" s="33"/>
    </row>
    <row r="113" spans="1:14" ht="15.75">
      <c r="A113" s="16"/>
      <c r="B113" s="19" t="s">
        <v>25</v>
      </c>
      <c r="C113" s="59"/>
      <c r="D113" s="70"/>
      <c r="E113" s="64"/>
      <c r="F113" s="51"/>
      <c r="G113" s="38"/>
      <c r="H113" s="43"/>
      <c r="I113" s="38"/>
      <c r="J113" s="43"/>
      <c r="K113" s="91"/>
      <c r="L113" s="90"/>
      <c r="M113" s="90"/>
      <c r="N113" s="33"/>
    </row>
    <row r="114" spans="1:14" ht="15.75">
      <c r="A114" s="16">
        <v>1</v>
      </c>
      <c r="B114" s="21" t="s">
        <v>100</v>
      </c>
      <c r="C114" s="60">
        <v>2.7662037037037038E-4</v>
      </c>
      <c r="D114" s="95">
        <f>SUM(C114:C121)</f>
        <v>2.8229166666666672E-3</v>
      </c>
      <c r="E114" s="106">
        <v>7</v>
      </c>
      <c r="F114" s="51"/>
      <c r="G114" s="38"/>
      <c r="H114" s="43"/>
      <c r="I114" s="38"/>
      <c r="J114" s="43"/>
      <c r="K114" s="38"/>
      <c r="L114" s="39"/>
      <c r="M114" s="90"/>
      <c r="N114" s="33"/>
    </row>
    <row r="115" spans="1:14" ht="15.75">
      <c r="A115" s="16">
        <v>2</v>
      </c>
      <c r="B115" s="21" t="s">
        <v>101</v>
      </c>
      <c r="C115" s="59">
        <v>3.1250000000000001E-4</v>
      </c>
      <c r="D115" s="98"/>
      <c r="E115" s="109"/>
      <c r="F115" s="51"/>
      <c r="G115" s="38"/>
      <c r="H115" s="43"/>
      <c r="I115" s="38"/>
      <c r="J115" s="43"/>
      <c r="K115" s="91"/>
      <c r="L115" s="90"/>
      <c r="M115" s="90"/>
      <c r="N115" s="33"/>
    </row>
    <row r="116" spans="1:14" ht="15.75">
      <c r="A116" s="16">
        <v>3</v>
      </c>
      <c r="B116" s="21" t="s">
        <v>102</v>
      </c>
      <c r="C116" s="59">
        <v>5.0000000000000012E-4</v>
      </c>
      <c r="D116" s="98"/>
      <c r="E116" s="109"/>
      <c r="F116" s="51"/>
      <c r="G116" s="38"/>
      <c r="H116" s="43"/>
      <c r="I116" s="38"/>
      <c r="J116" s="43"/>
      <c r="K116" s="91"/>
      <c r="L116" s="90"/>
      <c r="M116" s="90"/>
      <c r="N116" s="33"/>
    </row>
    <row r="117" spans="1:14" ht="15.75">
      <c r="A117" s="16">
        <v>4</v>
      </c>
      <c r="B117" s="21" t="s">
        <v>103</v>
      </c>
      <c r="C117" s="59">
        <v>2.8935185185185189E-4</v>
      </c>
      <c r="D117" s="98"/>
      <c r="E117" s="109"/>
      <c r="F117" s="51"/>
      <c r="G117" s="38"/>
      <c r="H117" s="43"/>
      <c r="I117" s="38"/>
      <c r="J117" s="43"/>
      <c r="K117" s="91"/>
      <c r="L117" s="90"/>
      <c r="M117" s="90"/>
      <c r="N117" s="33"/>
    </row>
    <row r="118" spans="1:14" ht="15.75">
      <c r="A118" s="16">
        <v>5</v>
      </c>
      <c r="B118" s="21" t="s">
        <v>104</v>
      </c>
      <c r="C118" s="59">
        <v>2.8356481481481478E-4</v>
      </c>
      <c r="D118" s="98"/>
      <c r="E118" s="109"/>
      <c r="F118" s="51"/>
      <c r="G118" s="38"/>
      <c r="H118" s="43"/>
      <c r="I118" s="38"/>
      <c r="J118" s="43"/>
      <c r="K118" s="91"/>
      <c r="L118" s="90"/>
      <c r="M118" s="90"/>
      <c r="N118" s="33"/>
    </row>
    <row r="119" spans="1:14" ht="15.75">
      <c r="A119" s="16">
        <v>6</v>
      </c>
      <c r="B119" s="21" t="s">
        <v>105</v>
      </c>
      <c r="C119" s="59">
        <v>3.3680555555555563E-4</v>
      </c>
      <c r="D119" s="98"/>
      <c r="E119" s="109"/>
      <c r="F119" s="51"/>
      <c r="G119" s="38"/>
      <c r="H119" s="43"/>
      <c r="I119" s="38"/>
      <c r="J119" s="43"/>
      <c r="K119" s="91"/>
      <c r="L119" s="90"/>
      <c r="M119" s="90"/>
      <c r="N119" s="33"/>
    </row>
    <row r="120" spans="1:14" ht="15.75">
      <c r="A120" s="16">
        <v>7</v>
      </c>
      <c r="B120" s="21" t="s">
        <v>138</v>
      </c>
      <c r="C120" s="59">
        <v>3.2175925925925926E-4</v>
      </c>
      <c r="D120" s="98"/>
      <c r="E120" s="109"/>
      <c r="F120" s="51"/>
      <c r="G120" s="38"/>
      <c r="H120" s="43"/>
      <c r="I120" s="38"/>
      <c r="J120" s="43"/>
      <c r="K120" s="91"/>
      <c r="L120" s="90"/>
      <c r="M120" s="90"/>
      <c r="N120" s="33"/>
    </row>
    <row r="121" spans="1:14" ht="15.75">
      <c r="A121" s="16">
        <v>8</v>
      </c>
      <c r="B121" s="21" t="s">
        <v>106</v>
      </c>
      <c r="C121" s="59">
        <v>5.023148148148147E-4</v>
      </c>
      <c r="D121" s="99"/>
      <c r="E121" s="110"/>
      <c r="F121" s="51"/>
      <c r="G121" s="38"/>
      <c r="H121" s="43"/>
      <c r="I121" s="38"/>
      <c r="J121" s="43"/>
      <c r="K121" s="91"/>
      <c r="L121" s="90"/>
      <c r="M121" s="90"/>
      <c r="N121" s="33"/>
    </row>
    <row r="122" spans="1:14" ht="15.75">
      <c r="A122" s="16"/>
      <c r="B122" s="19" t="s">
        <v>4</v>
      </c>
      <c r="C122" s="59"/>
      <c r="D122" s="70"/>
      <c r="E122" s="64"/>
      <c r="F122" s="51"/>
      <c r="G122" s="38"/>
      <c r="H122" s="43"/>
      <c r="I122" s="38"/>
      <c r="J122" s="43"/>
      <c r="K122" s="91"/>
      <c r="L122" s="90"/>
      <c r="M122" s="90"/>
      <c r="N122" s="33"/>
    </row>
    <row r="123" spans="1:14" ht="15.75">
      <c r="A123" s="16">
        <v>9</v>
      </c>
      <c r="B123" s="21" t="s">
        <v>107</v>
      </c>
      <c r="C123" s="59">
        <v>7.4768518518518511E-4</v>
      </c>
      <c r="D123" s="95">
        <f>SUM(C123:C130)</f>
        <v>4.2962962962962963E-3</v>
      </c>
      <c r="E123" s="106">
        <v>6</v>
      </c>
      <c r="F123" s="51"/>
      <c r="G123" s="38"/>
      <c r="H123" s="43"/>
      <c r="I123" s="38"/>
      <c r="J123" s="43"/>
      <c r="K123" s="91"/>
      <c r="L123" s="90"/>
      <c r="M123" s="90"/>
      <c r="N123" s="33"/>
    </row>
    <row r="124" spans="1:14" ht="15.75">
      <c r="A124" s="1">
        <v>10</v>
      </c>
      <c r="B124" s="21" t="s">
        <v>108</v>
      </c>
      <c r="C124" s="59">
        <v>4.3055555555555555E-4</v>
      </c>
      <c r="D124" s="98"/>
      <c r="E124" s="109"/>
      <c r="F124" s="51"/>
      <c r="G124" s="38"/>
      <c r="H124" s="43"/>
      <c r="I124" s="38"/>
      <c r="J124" s="43"/>
      <c r="K124" s="91"/>
      <c r="L124" s="90"/>
      <c r="M124" s="90"/>
      <c r="N124" s="33"/>
    </row>
    <row r="125" spans="1:14" ht="15.75">
      <c r="A125" s="7">
        <v>11</v>
      </c>
      <c r="B125" s="21" t="s">
        <v>109</v>
      </c>
      <c r="C125" s="60">
        <v>4.895833333333333E-4</v>
      </c>
      <c r="D125" s="98"/>
      <c r="E125" s="109"/>
      <c r="F125" s="51"/>
      <c r="G125" s="38"/>
      <c r="H125" s="43"/>
      <c r="I125" s="38"/>
      <c r="J125" s="43"/>
      <c r="K125" s="38"/>
      <c r="L125" s="39"/>
      <c r="M125" s="39"/>
      <c r="N125" s="33"/>
    </row>
    <row r="126" spans="1:14" ht="15.75">
      <c r="A126" s="7">
        <v>12</v>
      </c>
      <c r="B126" s="21" t="s">
        <v>110</v>
      </c>
      <c r="C126" s="59">
        <v>6.2500000000000001E-4</v>
      </c>
      <c r="D126" s="98"/>
      <c r="E126" s="109"/>
      <c r="F126" s="51"/>
      <c r="G126" s="38"/>
      <c r="H126" s="43"/>
      <c r="I126" s="38"/>
      <c r="J126" s="43"/>
      <c r="K126" s="91"/>
      <c r="L126" s="90"/>
      <c r="M126" s="90"/>
      <c r="N126" s="33"/>
    </row>
    <row r="127" spans="1:14" ht="15.75">
      <c r="A127" s="7">
        <v>13</v>
      </c>
      <c r="B127" s="21" t="s">
        <v>111</v>
      </c>
      <c r="C127" s="59">
        <v>5.1273148148148141E-4</v>
      </c>
      <c r="D127" s="98"/>
      <c r="E127" s="109"/>
      <c r="F127" s="51"/>
      <c r="G127" s="38"/>
      <c r="H127" s="43"/>
      <c r="I127" s="38"/>
      <c r="J127" s="43"/>
      <c r="K127" s="91"/>
      <c r="L127" s="90"/>
      <c r="M127" s="90"/>
      <c r="N127" s="33"/>
    </row>
    <row r="128" spans="1:14" ht="15.75">
      <c r="A128" s="7">
        <v>14</v>
      </c>
      <c r="B128" s="21" t="s">
        <v>112</v>
      </c>
      <c r="C128" s="59">
        <v>3.9583333333333338E-4</v>
      </c>
      <c r="D128" s="98"/>
      <c r="E128" s="109"/>
      <c r="F128" s="51"/>
      <c r="G128" s="38"/>
      <c r="H128" s="43"/>
      <c r="I128" s="38"/>
      <c r="J128" s="43"/>
      <c r="K128" s="91"/>
      <c r="L128" s="90"/>
      <c r="M128" s="90"/>
      <c r="N128" s="33"/>
    </row>
    <row r="129" spans="1:14" ht="15.75">
      <c r="A129" s="7">
        <v>15</v>
      </c>
      <c r="B129" s="21" t="s">
        <v>113</v>
      </c>
      <c r="C129" s="59">
        <v>4.8495370370370375E-4</v>
      </c>
      <c r="D129" s="98"/>
      <c r="E129" s="109"/>
      <c r="F129" s="51"/>
      <c r="G129" s="38"/>
      <c r="H129" s="43"/>
      <c r="I129" s="38"/>
      <c r="J129" s="43"/>
      <c r="K129" s="91"/>
      <c r="L129" s="90"/>
      <c r="M129" s="90"/>
      <c r="N129" s="33"/>
    </row>
    <row r="130" spans="1:14" ht="15.75">
      <c r="A130" s="7">
        <v>16</v>
      </c>
      <c r="B130" s="21" t="s">
        <v>114</v>
      </c>
      <c r="C130" s="59">
        <v>6.0995370370370381E-4</v>
      </c>
      <c r="D130" s="99"/>
      <c r="E130" s="110"/>
      <c r="F130" s="51"/>
      <c r="G130" s="38"/>
      <c r="H130" s="43"/>
      <c r="I130" s="38"/>
      <c r="J130" s="43"/>
      <c r="K130" s="91"/>
      <c r="L130" s="90"/>
      <c r="M130" s="90"/>
      <c r="N130" s="33"/>
    </row>
    <row r="131" spans="1:14" ht="15.75">
      <c r="A131" s="16"/>
      <c r="B131" s="19" t="s">
        <v>26</v>
      </c>
      <c r="C131" s="59"/>
      <c r="D131" s="70"/>
      <c r="E131" s="64"/>
      <c r="F131" s="51"/>
      <c r="G131" s="38"/>
      <c r="H131" s="43"/>
      <c r="I131" s="38"/>
      <c r="J131" s="43"/>
      <c r="K131" s="91"/>
      <c r="L131" s="90"/>
      <c r="M131" s="90"/>
      <c r="N131" s="33"/>
    </row>
    <row r="132" spans="1:14" ht="15.75">
      <c r="A132" s="16">
        <v>1</v>
      </c>
      <c r="B132" s="21" t="s">
        <v>115</v>
      </c>
      <c r="C132" s="59">
        <v>3.1597222222222221E-4</v>
      </c>
      <c r="D132" s="95">
        <f>SUM(C132:C139)</f>
        <v>2.1018518518518521E-3</v>
      </c>
      <c r="E132" s="106">
        <v>1</v>
      </c>
      <c r="F132" s="51"/>
      <c r="G132" s="38"/>
      <c r="H132" s="43"/>
      <c r="I132" s="38"/>
      <c r="J132" s="43"/>
      <c r="K132" s="91"/>
      <c r="L132" s="90"/>
      <c r="M132" s="90"/>
      <c r="N132" s="33"/>
    </row>
    <row r="133" spans="1:14" ht="15.75">
      <c r="A133" s="16">
        <v>2</v>
      </c>
      <c r="B133" s="21" t="s">
        <v>116</v>
      </c>
      <c r="C133" s="59">
        <v>2.7546296296296298E-4</v>
      </c>
      <c r="D133" s="98"/>
      <c r="E133" s="109"/>
      <c r="F133" s="51"/>
      <c r="G133" s="38"/>
      <c r="H133" s="43"/>
      <c r="I133" s="38"/>
      <c r="J133" s="43"/>
      <c r="K133" s="91"/>
      <c r="L133" s="90"/>
      <c r="M133" s="90"/>
      <c r="N133" s="33"/>
    </row>
    <row r="134" spans="1:14" ht="15.75">
      <c r="A134" s="16">
        <v>3</v>
      </c>
      <c r="B134" s="21" t="s">
        <v>117</v>
      </c>
      <c r="C134" s="59">
        <v>2.5231481481481481E-4</v>
      </c>
      <c r="D134" s="98"/>
      <c r="E134" s="109"/>
      <c r="F134" s="51"/>
      <c r="G134" s="38"/>
      <c r="H134" s="43"/>
      <c r="I134" s="38"/>
      <c r="J134" s="43"/>
      <c r="K134" s="91"/>
      <c r="L134" s="90"/>
      <c r="M134" s="90"/>
      <c r="N134" s="33"/>
    </row>
    <row r="135" spans="1:14" ht="15.75">
      <c r="A135" s="16">
        <v>4</v>
      </c>
      <c r="B135" s="21" t="s">
        <v>118</v>
      </c>
      <c r="C135" s="59">
        <v>2.3148148148148146E-4</v>
      </c>
      <c r="D135" s="98"/>
      <c r="E135" s="109"/>
      <c r="F135" s="51"/>
      <c r="G135" s="38"/>
      <c r="H135" s="43"/>
      <c r="I135" s="38"/>
      <c r="J135" s="43"/>
      <c r="K135" s="91"/>
      <c r="L135" s="90"/>
      <c r="M135" s="90"/>
      <c r="N135" s="33"/>
    </row>
    <row r="136" spans="1:14" ht="15.75">
      <c r="A136" s="16">
        <v>5</v>
      </c>
      <c r="B136" s="21" t="s">
        <v>119</v>
      </c>
      <c r="C136" s="60">
        <v>2.7199074074074072E-4</v>
      </c>
      <c r="D136" s="98"/>
      <c r="E136" s="109"/>
      <c r="F136" s="51"/>
      <c r="G136" s="38"/>
      <c r="H136" s="43"/>
      <c r="I136" s="38"/>
      <c r="J136" s="43"/>
      <c r="K136" s="38"/>
      <c r="L136" s="39"/>
      <c r="M136" s="90"/>
      <c r="N136" s="33"/>
    </row>
    <row r="137" spans="1:14" ht="15.75">
      <c r="A137" s="16">
        <v>6</v>
      </c>
      <c r="B137" s="21" t="s">
        <v>120</v>
      </c>
      <c r="C137" s="59">
        <v>2.4074074074074077E-4</v>
      </c>
      <c r="D137" s="98"/>
      <c r="E137" s="109"/>
      <c r="F137" s="51"/>
      <c r="G137" s="38"/>
      <c r="H137" s="43"/>
      <c r="I137" s="38"/>
      <c r="J137" s="43"/>
      <c r="K137" s="91"/>
      <c r="L137" s="90"/>
      <c r="M137" s="90"/>
      <c r="N137" s="33"/>
    </row>
    <row r="138" spans="1:14" ht="15.75">
      <c r="A138" s="16">
        <v>7</v>
      </c>
      <c r="B138" s="135" t="s">
        <v>121</v>
      </c>
      <c r="C138" s="59">
        <v>2.5925925925925926E-4</v>
      </c>
      <c r="D138" s="98"/>
      <c r="E138" s="109"/>
      <c r="F138" s="51"/>
      <c r="G138" s="38"/>
      <c r="H138" s="43"/>
      <c r="I138" s="38"/>
      <c r="J138" s="43"/>
      <c r="K138" s="91"/>
      <c r="L138" s="90"/>
      <c r="M138" s="90"/>
      <c r="N138" s="33"/>
    </row>
    <row r="139" spans="1:14" ht="15.75">
      <c r="A139" s="16">
        <v>8</v>
      </c>
      <c r="B139" s="21" t="s">
        <v>122</v>
      </c>
      <c r="C139" s="59">
        <v>2.5462962962962961E-4</v>
      </c>
      <c r="D139" s="99"/>
      <c r="E139" s="110"/>
      <c r="F139" s="51"/>
      <c r="G139" s="38"/>
      <c r="H139" s="43"/>
      <c r="I139" s="38"/>
      <c r="J139" s="43"/>
      <c r="K139" s="91"/>
      <c r="L139" s="90"/>
      <c r="M139" s="90"/>
      <c r="N139" s="33"/>
    </row>
    <row r="140" spans="1:14" ht="15.75">
      <c r="A140" s="16"/>
      <c r="B140" s="19" t="s">
        <v>4</v>
      </c>
      <c r="C140" s="59"/>
      <c r="D140" s="70"/>
      <c r="E140" s="64"/>
      <c r="F140" s="51"/>
      <c r="G140" s="38"/>
      <c r="H140" s="43"/>
      <c r="I140" s="38"/>
      <c r="J140" s="43"/>
      <c r="K140" s="91"/>
      <c r="L140" s="90"/>
      <c r="M140" s="90"/>
      <c r="N140" s="33"/>
    </row>
    <row r="141" spans="1:14" ht="15.75">
      <c r="A141" s="16">
        <v>9</v>
      </c>
      <c r="B141" s="21" t="s">
        <v>123</v>
      </c>
      <c r="C141" s="59">
        <v>3.2638888888888887E-4</v>
      </c>
      <c r="D141" s="95">
        <f>SUM(C141:C148)</f>
        <v>2.6643518518518518E-3</v>
      </c>
      <c r="E141" s="106">
        <v>3</v>
      </c>
      <c r="F141" s="51"/>
      <c r="G141" s="38"/>
      <c r="H141" s="43"/>
      <c r="I141" s="38"/>
      <c r="J141" s="43"/>
      <c r="K141" s="91"/>
      <c r="L141" s="90"/>
      <c r="M141" s="90"/>
      <c r="N141" s="33"/>
    </row>
    <row r="142" spans="1:14" ht="15.75">
      <c r="A142" s="1">
        <v>10</v>
      </c>
      <c r="B142" s="21" t="s">
        <v>124</v>
      </c>
      <c r="C142" s="59">
        <v>4.3518518518518521E-4</v>
      </c>
      <c r="D142" s="98"/>
      <c r="E142" s="104"/>
      <c r="F142" s="51"/>
      <c r="G142" s="38"/>
      <c r="H142" s="43"/>
      <c r="I142" s="38"/>
      <c r="J142" s="43"/>
      <c r="K142" s="91"/>
      <c r="L142" s="90"/>
      <c r="M142" s="90"/>
      <c r="N142" s="33"/>
    </row>
    <row r="143" spans="1:14" ht="15.75">
      <c r="A143" s="7">
        <v>11</v>
      </c>
      <c r="B143" s="21" t="s">
        <v>125</v>
      </c>
      <c r="C143" s="59">
        <v>2.8935185185185189E-4</v>
      </c>
      <c r="D143" s="98"/>
      <c r="E143" s="104"/>
      <c r="F143" s="51"/>
      <c r="G143" s="38"/>
      <c r="H143" s="43"/>
      <c r="I143" s="38"/>
      <c r="J143" s="43"/>
      <c r="K143" s="91"/>
      <c r="L143" s="90"/>
      <c r="M143" s="90"/>
      <c r="N143" s="33"/>
    </row>
    <row r="144" spans="1:14" ht="15.75">
      <c r="A144" s="7">
        <v>12</v>
      </c>
      <c r="B144" s="21" t="s">
        <v>126</v>
      </c>
      <c r="C144" s="59">
        <v>3.3680555555555563E-4</v>
      </c>
      <c r="D144" s="98"/>
      <c r="E144" s="104"/>
      <c r="F144" s="51"/>
      <c r="G144" s="38"/>
      <c r="H144" s="43"/>
      <c r="I144" s="38"/>
      <c r="J144" s="43"/>
      <c r="K144" s="91"/>
      <c r="L144" s="90"/>
      <c r="M144" s="90"/>
      <c r="N144" s="33"/>
    </row>
    <row r="145" spans="1:14" ht="15.75">
      <c r="A145" s="7">
        <v>13</v>
      </c>
      <c r="B145" s="21" t="s">
        <v>127</v>
      </c>
      <c r="C145" s="59">
        <v>2.6504629629629626E-4</v>
      </c>
      <c r="D145" s="98"/>
      <c r="E145" s="104"/>
      <c r="F145" s="51"/>
      <c r="G145" s="38"/>
      <c r="H145" s="43"/>
      <c r="I145" s="38"/>
      <c r="J145" s="43"/>
      <c r="K145" s="91"/>
      <c r="L145" s="90"/>
      <c r="M145" s="90"/>
      <c r="N145" s="33"/>
    </row>
    <row r="146" spans="1:14" ht="15.75">
      <c r="A146" s="7">
        <v>14</v>
      </c>
      <c r="B146" s="21" t="s">
        <v>128</v>
      </c>
      <c r="C146" s="59">
        <v>4.1087962962962958E-4</v>
      </c>
      <c r="D146" s="98"/>
      <c r="E146" s="104"/>
      <c r="F146" s="51"/>
      <c r="G146" s="38"/>
      <c r="H146" s="43"/>
      <c r="I146" s="38"/>
      <c r="J146" s="43"/>
      <c r="K146" s="91"/>
      <c r="L146" s="90"/>
      <c r="M146" s="90"/>
      <c r="N146" s="33"/>
    </row>
    <row r="147" spans="1:14" ht="15.75">
      <c r="A147" s="7">
        <v>15</v>
      </c>
      <c r="B147" s="21" t="s">
        <v>129</v>
      </c>
      <c r="C147" s="60">
        <v>3.2986111111111107E-4</v>
      </c>
      <c r="D147" s="98"/>
      <c r="E147" s="104"/>
      <c r="F147" s="51"/>
      <c r="G147" s="38"/>
      <c r="H147" s="43"/>
      <c r="I147" s="38"/>
      <c r="J147" s="43"/>
      <c r="K147" s="38"/>
      <c r="L147" s="39"/>
      <c r="M147" s="39"/>
      <c r="N147" s="33"/>
    </row>
    <row r="148" spans="1:14" ht="15.75">
      <c r="A148" s="7">
        <v>16</v>
      </c>
      <c r="B148" s="21" t="s">
        <v>130</v>
      </c>
      <c r="C148" s="59">
        <v>2.7083333333333332E-4</v>
      </c>
      <c r="D148" s="99"/>
      <c r="E148" s="105"/>
      <c r="F148" s="51"/>
      <c r="G148" s="38"/>
      <c r="H148" s="43"/>
      <c r="I148" s="38"/>
      <c r="J148" s="43"/>
      <c r="K148" s="91"/>
      <c r="L148" s="90"/>
      <c r="M148" s="90"/>
      <c r="N148" s="33"/>
    </row>
    <row r="149" spans="1:14" ht="15.75">
      <c r="A149" s="73"/>
      <c r="B149" s="74"/>
      <c r="C149" s="75"/>
      <c r="D149" s="76"/>
      <c r="E149" s="38"/>
      <c r="F149" s="43"/>
      <c r="G149" s="38"/>
      <c r="H149" s="43"/>
      <c r="I149" s="38"/>
      <c r="J149" s="43"/>
      <c r="K149" s="91"/>
      <c r="L149" s="90"/>
      <c r="M149" s="90"/>
      <c r="N149" s="33"/>
    </row>
    <row r="150" spans="1:14" ht="15.75">
      <c r="A150" s="73"/>
      <c r="B150" s="118" t="s">
        <v>169</v>
      </c>
      <c r="C150" s="129"/>
      <c r="D150" s="129"/>
      <c r="E150" s="38"/>
      <c r="F150" s="43"/>
      <c r="G150" s="38"/>
      <c r="H150" s="43"/>
      <c r="I150" s="38"/>
      <c r="J150" s="43"/>
      <c r="K150" s="91"/>
      <c r="L150" s="90"/>
      <c r="M150" s="90"/>
      <c r="N150" s="33"/>
    </row>
    <row r="151" spans="1:14" ht="15.75" customHeight="1">
      <c r="A151" s="73"/>
      <c r="B151" s="118" t="s">
        <v>170</v>
      </c>
      <c r="C151" s="129"/>
      <c r="D151" s="130"/>
      <c r="E151" s="38"/>
      <c r="F151" s="43"/>
      <c r="G151" s="38"/>
      <c r="H151" s="43"/>
      <c r="I151" s="38"/>
      <c r="J151" s="43"/>
      <c r="K151" s="91"/>
      <c r="L151" s="90"/>
      <c r="M151" s="90"/>
      <c r="N151" s="33"/>
    </row>
    <row r="152" spans="1:14" ht="15.75">
      <c r="A152" s="73"/>
      <c r="B152" s="129" t="s">
        <v>173</v>
      </c>
      <c r="C152" s="119"/>
      <c r="D152" s="130"/>
      <c r="E152" s="38"/>
      <c r="F152" s="43"/>
      <c r="G152" s="38"/>
      <c r="H152" s="43"/>
      <c r="I152" s="38"/>
      <c r="J152" s="43"/>
      <c r="K152" s="91"/>
      <c r="L152" s="90"/>
      <c r="M152" s="90"/>
      <c r="N152" s="33"/>
    </row>
    <row r="153" spans="1:14" ht="15.75">
      <c r="A153" s="73"/>
      <c r="B153" s="129" t="s">
        <v>174</v>
      </c>
      <c r="C153" s="119"/>
      <c r="D153" s="130"/>
      <c r="E153" s="38"/>
      <c r="F153" s="43"/>
      <c r="G153" s="38"/>
      <c r="H153" s="43"/>
      <c r="I153" s="38"/>
      <c r="J153" s="43"/>
      <c r="K153" s="91"/>
      <c r="L153" s="90"/>
      <c r="M153" s="90"/>
      <c r="N153" s="33"/>
    </row>
    <row r="154" spans="1:14" ht="15.75">
      <c r="A154" s="73"/>
      <c r="B154" s="74"/>
      <c r="C154" s="75"/>
      <c r="D154" s="76"/>
      <c r="E154" s="38"/>
      <c r="F154" s="43"/>
      <c r="G154" s="38"/>
      <c r="H154" s="43"/>
      <c r="I154" s="38"/>
      <c r="J154" s="43"/>
      <c r="K154" s="91"/>
      <c r="L154" s="90"/>
      <c r="M154" s="90"/>
      <c r="N154" s="33"/>
    </row>
    <row r="155" spans="1:14" ht="15.75">
      <c r="A155" s="73"/>
      <c r="B155" s="74"/>
      <c r="C155" s="75"/>
      <c r="D155" s="76"/>
      <c r="E155" s="38"/>
      <c r="F155" s="43"/>
      <c r="G155" s="38"/>
      <c r="H155" s="43"/>
      <c r="I155" s="38"/>
      <c r="J155" s="43"/>
      <c r="K155" s="91"/>
      <c r="L155" s="90"/>
      <c r="M155" s="90"/>
      <c r="N155" s="33"/>
    </row>
    <row r="156" spans="1:14" ht="15.75">
      <c r="A156" s="73"/>
      <c r="B156" s="74"/>
      <c r="C156" s="75"/>
      <c r="D156" s="76"/>
      <c r="E156" s="38"/>
      <c r="F156" s="43"/>
      <c r="G156" s="38"/>
      <c r="H156" s="43"/>
      <c r="I156" s="38"/>
      <c r="J156" s="43"/>
      <c r="K156" s="91"/>
      <c r="L156" s="90"/>
      <c r="M156" s="90"/>
      <c r="N156" s="33"/>
    </row>
    <row r="157" spans="1:14" ht="15.75">
      <c r="A157" s="73"/>
      <c r="B157" s="74"/>
      <c r="C157" s="75"/>
      <c r="D157" s="76"/>
      <c r="E157" s="38"/>
      <c r="F157" s="43"/>
      <c r="G157" s="38"/>
      <c r="H157" s="43"/>
      <c r="I157" s="38"/>
      <c r="J157" s="43"/>
      <c r="K157" s="91"/>
      <c r="L157" s="90"/>
      <c r="M157" s="90"/>
      <c r="N157" s="33"/>
    </row>
    <row r="158" spans="1:14">
      <c r="A158" s="4"/>
      <c r="B158" s="77"/>
      <c r="C158" s="75"/>
      <c r="D158" s="76"/>
      <c r="E158" s="38"/>
      <c r="F158" s="43"/>
      <c r="G158" s="38"/>
      <c r="H158" s="43"/>
      <c r="I158" s="38"/>
      <c r="J158" s="43"/>
      <c r="K158" s="38"/>
      <c r="L158" s="39"/>
      <c r="M158" s="90"/>
      <c r="N158" s="33"/>
    </row>
    <row r="159" spans="1:14" ht="15.75">
      <c r="A159" s="4"/>
      <c r="B159" s="74"/>
      <c r="C159" s="75"/>
      <c r="D159" s="76"/>
      <c r="E159" s="38"/>
      <c r="F159" s="43"/>
      <c r="G159" s="38"/>
      <c r="H159" s="43"/>
      <c r="I159" s="38"/>
      <c r="J159" s="43"/>
      <c r="K159" s="91"/>
      <c r="L159" s="90"/>
      <c r="M159" s="90"/>
      <c r="N159" s="33"/>
    </row>
    <row r="160" spans="1:14" ht="15.75">
      <c r="A160" s="4"/>
      <c r="B160" s="74"/>
      <c r="C160" s="75"/>
      <c r="D160" s="76"/>
      <c r="E160" s="38"/>
      <c r="F160" s="43"/>
      <c r="G160" s="38"/>
      <c r="H160" s="43"/>
      <c r="I160" s="38"/>
      <c r="J160" s="43"/>
      <c r="K160" s="91"/>
      <c r="L160" s="90"/>
      <c r="M160" s="90"/>
      <c r="N160" s="33"/>
    </row>
    <row r="161" spans="1:18" ht="15.75">
      <c r="A161" s="4"/>
      <c r="B161" s="74"/>
      <c r="C161" s="75"/>
      <c r="D161" s="76"/>
      <c r="E161" s="38"/>
      <c r="F161" s="43"/>
      <c r="G161" s="38"/>
      <c r="H161" s="43"/>
      <c r="I161" s="38"/>
      <c r="J161" s="43"/>
      <c r="K161" s="91"/>
      <c r="L161" s="90"/>
      <c r="M161" s="90"/>
      <c r="N161" s="33"/>
    </row>
    <row r="162" spans="1:18" ht="15.75">
      <c r="A162" s="4"/>
      <c r="B162" s="74"/>
      <c r="C162" s="75"/>
      <c r="D162" s="76"/>
      <c r="E162" s="38"/>
      <c r="F162" s="43"/>
      <c r="G162" s="38"/>
      <c r="H162" s="43"/>
      <c r="I162" s="38"/>
      <c r="J162" s="43"/>
      <c r="K162" s="91"/>
      <c r="L162" s="90"/>
      <c r="M162" s="90"/>
      <c r="N162" s="33"/>
    </row>
    <row r="163" spans="1:18" ht="15.75">
      <c r="A163" s="4"/>
      <c r="B163" s="74"/>
      <c r="C163" s="75"/>
      <c r="D163" s="76"/>
      <c r="E163" s="38"/>
      <c r="F163" s="43"/>
      <c r="G163" s="38"/>
      <c r="H163" s="43"/>
      <c r="I163" s="38"/>
      <c r="J163" s="43"/>
      <c r="K163" s="91"/>
      <c r="L163" s="90"/>
      <c r="M163" s="90"/>
      <c r="N163" s="33"/>
      <c r="R163" s="27"/>
    </row>
    <row r="164" spans="1:18" ht="15.75">
      <c r="A164" s="4"/>
      <c r="B164" s="74"/>
      <c r="C164" s="75"/>
      <c r="D164" s="76"/>
      <c r="E164" s="38"/>
      <c r="F164" s="43"/>
      <c r="G164" s="38"/>
      <c r="H164" s="43"/>
      <c r="I164" s="38"/>
      <c r="J164" s="43"/>
      <c r="K164" s="91"/>
      <c r="L164" s="90"/>
      <c r="M164" s="90"/>
      <c r="N164" s="33"/>
      <c r="R164" s="27"/>
    </row>
    <row r="165" spans="1:18" ht="15.75">
      <c r="A165" s="4"/>
      <c r="B165" s="74"/>
      <c r="C165" s="75"/>
      <c r="D165" s="76"/>
      <c r="E165" s="38"/>
      <c r="F165" s="43"/>
      <c r="G165" s="38"/>
      <c r="H165" s="43"/>
      <c r="I165" s="38"/>
      <c r="J165" s="43"/>
      <c r="K165" s="91"/>
      <c r="L165" s="90"/>
      <c r="M165" s="90"/>
      <c r="N165" s="33"/>
      <c r="R165" s="27"/>
    </row>
    <row r="166" spans="1:18" ht="15.75">
      <c r="A166" s="4"/>
      <c r="B166" s="74"/>
      <c r="C166" s="75"/>
      <c r="D166" s="76"/>
      <c r="E166" s="38"/>
      <c r="F166" s="43"/>
      <c r="G166" s="38"/>
      <c r="H166" s="43"/>
      <c r="I166" s="38"/>
      <c r="J166" s="43"/>
      <c r="K166" s="91"/>
      <c r="L166" s="90"/>
      <c r="M166" s="90"/>
      <c r="N166" s="33"/>
    </row>
    <row r="167" spans="1:18" ht="15.75">
      <c r="A167" s="4"/>
      <c r="B167" s="74"/>
      <c r="C167" s="75"/>
      <c r="D167" s="76"/>
      <c r="E167" s="38"/>
      <c r="F167" s="43"/>
      <c r="G167" s="38"/>
      <c r="H167" s="43"/>
      <c r="I167" s="38"/>
      <c r="J167" s="43"/>
      <c r="K167" s="91"/>
      <c r="L167" s="90"/>
      <c r="M167" s="90"/>
      <c r="N167" s="33"/>
    </row>
    <row r="168" spans="1:18" ht="15.75">
      <c r="A168" s="4"/>
      <c r="B168" s="74"/>
      <c r="C168" s="75"/>
      <c r="D168" s="76"/>
      <c r="E168" s="38"/>
      <c r="F168" s="43"/>
      <c r="G168" s="38"/>
      <c r="H168" s="43"/>
      <c r="I168" s="38"/>
      <c r="J168" s="43"/>
      <c r="K168" s="91"/>
      <c r="L168" s="90"/>
      <c r="M168" s="90"/>
      <c r="N168" s="33"/>
    </row>
    <row r="169" spans="1:18">
      <c r="A169" s="4"/>
      <c r="B169" s="77"/>
      <c r="C169" s="75"/>
      <c r="D169" s="76"/>
      <c r="E169" s="38"/>
      <c r="F169" s="43"/>
      <c r="G169" s="38"/>
      <c r="H169" s="43"/>
      <c r="I169" s="38"/>
      <c r="J169" s="43"/>
      <c r="K169" s="38"/>
      <c r="L169" s="39"/>
      <c r="M169" s="39"/>
      <c r="N169" s="33"/>
    </row>
    <row r="170" spans="1:18" ht="15.75">
      <c r="A170" s="73"/>
      <c r="B170" s="74"/>
      <c r="C170" s="75"/>
      <c r="D170" s="76"/>
      <c r="E170" s="38"/>
      <c r="F170" s="43"/>
      <c r="G170" s="38"/>
      <c r="H170" s="43"/>
      <c r="I170" s="38"/>
      <c r="J170" s="43"/>
      <c r="K170" s="91"/>
      <c r="L170" s="90"/>
      <c r="M170" s="90"/>
      <c r="N170" s="33"/>
    </row>
    <row r="171" spans="1:18" ht="15.75">
      <c r="A171" s="73"/>
      <c r="B171" s="74"/>
      <c r="C171" s="75"/>
      <c r="D171" s="76"/>
      <c r="E171" s="38"/>
      <c r="F171" s="43"/>
      <c r="G171" s="38"/>
      <c r="H171" s="43"/>
      <c r="I171" s="38"/>
      <c r="J171" s="43"/>
      <c r="K171" s="91"/>
      <c r="L171" s="90"/>
      <c r="M171" s="90"/>
      <c r="N171" s="33"/>
    </row>
    <row r="172" spans="1:18" ht="15.75">
      <c r="A172" s="73"/>
      <c r="B172" s="74"/>
      <c r="C172" s="75"/>
      <c r="D172" s="76"/>
      <c r="E172" s="38"/>
      <c r="F172" s="43"/>
      <c r="G172" s="38"/>
      <c r="H172" s="43"/>
      <c r="I172" s="38"/>
      <c r="J172" s="43"/>
      <c r="K172" s="91"/>
      <c r="L172" s="90"/>
      <c r="M172" s="90"/>
      <c r="N172" s="33"/>
    </row>
    <row r="173" spans="1:18" ht="15.75">
      <c r="A173" s="73"/>
      <c r="B173" s="74"/>
      <c r="C173" s="75"/>
      <c r="D173" s="76"/>
      <c r="E173" s="38"/>
      <c r="F173" s="43"/>
      <c r="G173" s="38"/>
      <c r="H173" s="43"/>
      <c r="I173" s="38"/>
      <c r="J173" s="43"/>
      <c r="K173" s="91"/>
      <c r="L173" s="90"/>
      <c r="M173" s="90"/>
      <c r="N173" s="33"/>
    </row>
    <row r="174" spans="1:18" ht="15.75">
      <c r="A174" s="73"/>
      <c r="B174" s="74"/>
      <c r="C174" s="75"/>
      <c r="D174" s="76"/>
      <c r="E174" s="38"/>
      <c r="F174" s="43"/>
      <c r="G174" s="38"/>
      <c r="H174" s="43"/>
      <c r="I174" s="38"/>
      <c r="J174" s="43"/>
      <c r="K174" s="91"/>
      <c r="L174" s="90"/>
      <c r="M174" s="90"/>
      <c r="N174" s="33"/>
    </row>
    <row r="175" spans="1:18" ht="15.75">
      <c r="A175" s="73"/>
      <c r="B175" s="74"/>
      <c r="C175" s="75"/>
      <c r="D175" s="76"/>
      <c r="E175" s="38"/>
      <c r="F175" s="43"/>
      <c r="G175" s="38"/>
      <c r="H175" s="43"/>
      <c r="I175" s="38"/>
      <c r="J175" s="43"/>
      <c r="K175" s="91"/>
      <c r="L175" s="90"/>
      <c r="M175" s="90"/>
      <c r="N175" s="33"/>
    </row>
    <row r="176" spans="1:18" ht="15.75">
      <c r="A176" s="73"/>
      <c r="B176" s="74"/>
      <c r="C176" s="75"/>
      <c r="D176" s="76"/>
      <c r="E176" s="38"/>
      <c r="F176" s="43"/>
      <c r="G176" s="38"/>
      <c r="H176" s="43"/>
      <c r="I176" s="38"/>
      <c r="J176" s="43"/>
      <c r="K176" s="91"/>
      <c r="L176" s="90"/>
      <c r="M176" s="90"/>
      <c r="N176" s="33"/>
    </row>
    <row r="177" spans="1:14" ht="15.75">
      <c r="A177" s="73"/>
      <c r="B177" s="74"/>
      <c r="C177" s="75"/>
      <c r="D177" s="76"/>
      <c r="E177" s="38"/>
      <c r="F177" s="43"/>
      <c r="G177" s="38"/>
      <c r="H177" s="43"/>
      <c r="I177" s="38"/>
      <c r="J177" s="43"/>
      <c r="K177" s="91"/>
      <c r="L177" s="90"/>
      <c r="M177" s="90"/>
      <c r="N177" s="33"/>
    </row>
    <row r="178" spans="1:14" ht="15.75">
      <c r="A178" s="73"/>
      <c r="B178" s="74"/>
      <c r="C178" s="75"/>
      <c r="D178" s="76"/>
      <c r="E178" s="38"/>
      <c r="F178" s="43"/>
      <c r="G178" s="38"/>
      <c r="H178" s="43"/>
      <c r="I178" s="38"/>
      <c r="J178" s="43"/>
      <c r="K178" s="91"/>
      <c r="L178" s="90"/>
      <c r="M178" s="90"/>
      <c r="N178" s="33"/>
    </row>
    <row r="179" spans="1:14" ht="15.75">
      <c r="A179" s="73"/>
      <c r="B179" s="74"/>
      <c r="C179" s="75"/>
      <c r="D179" s="76"/>
      <c r="E179" s="38"/>
      <c r="F179" s="43"/>
      <c r="G179" s="38"/>
      <c r="H179" s="43"/>
      <c r="I179" s="38"/>
      <c r="J179" s="43"/>
      <c r="K179" s="92"/>
      <c r="L179" s="90"/>
      <c r="M179" s="90"/>
      <c r="N179" s="33"/>
    </row>
    <row r="180" spans="1:14">
      <c r="A180" s="4"/>
      <c r="B180" s="77"/>
      <c r="C180" s="75"/>
      <c r="D180" s="76"/>
      <c r="E180" s="38"/>
      <c r="F180" s="43"/>
      <c r="G180" s="38"/>
      <c r="H180" s="43"/>
      <c r="I180" s="38"/>
      <c r="J180" s="43"/>
      <c r="K180" s="38"/>
      <c r="L180" s="39"/>
      <c r="M180" s="90"/>
      <c r="N180" s="33"/>
    </row>
    <row r="181" spans="1:14" ht="15.75">
      <c r="A181" s="4"/>
      <c r="B181" s="74"/>
      <c r="C181" s="75"/>
      <c r="D181" s="76"/>
      <c r="E181" s="38"/>
      <c r="F181" s="43"/>
      <c r="G181" s="38"/>
      <c r="H181" s="43"/>
      <c r="I181" s="38"/>
      <c r="J181" s="43"/>
      <c r="K181" s="91"/>
      <c r="L181" s="90"/>
      <c r="M181" s="90"/>
      <c r="N181" s="33"/>
    </row>
    <row r="182" spans="1:14" ht="15.75">
      <c r="A182" s="4"/>
      <c r="B182" s="74"/>
      <c r="C182" s="75"/>
      <c r="D182" s="76"/>
      <c r="E182" s="38"/>
      <c r="F182" s="43"/>
      <c r="G182" s="38"/>
      <c r="H182" s="43"/>
      <c r="I182" s="38"/>
      <c r="J182" s="43"/>
      <c r="K182" s="91"/>
      <c r="L182" s="90"/>
      <c r="M182" s="90"/>
      <c r="N182" s="33"/>
    </row>
    <row r="183" spans="1:14" ht="15.75">
      <c r="A183" s="4"/>
      <c r="B183" s="74"/>
      <c r="C183" s="75"/>
      <c r="D183" s="76"/>
      <c r="E183" s="38"/>
      <c r="F183" s="43"/>
      <c r="G183" s="38"/>
      <c r="H183" s="43"/>
      <c r="I183" s="38"/>
      <c r="J183" s="43"/>
      <c r="K183" s="91"/>
      <c r="L183" s="90"/>
      <c r="M183" s="90"/>
      <c r="N183" s="33"/>
    </row>
    <row r="184" spans="1:14" ht="15.75">
      <c r="A184" s="4"/>
      <c r="B184" s="74"/>
      <c r="C184" s="75"/>
      <c r="D184" s="76"/>
      <c r="E184" s="38"/>
      <c r="F184" s="43"/>
      <c r="G184" s="38"/>
      <c r="H184" s="43"/>
      <c r="I184" s="38"/>
      <c r="J184" s="43"/>
      <c r="K184" s="91"/>
      <c r="L184" s="90"/>
      <c r="M184" s="90"/>
      <c r="N184" s="33"/>
    </row>
    <row r="185" spans="1:14" ht="15.75">
      <c r="A185" s="4"/>
      <c r="B185" s="74"/>
      <c r="C185" s="75"/>
      <c r="D185" s="76"/>
      <c r="E185" s="38"/>
      <c r="F185" s="43"/>
      <c r="G185" s="38"/>
      <c r="H185" s="43"/>
      <c r="I185" s="38"/>
      <c r="J185" s="43"/>
      <c r="K185" s="91"/>
      <c r="L185" s="90"/>
      <c r="M185" s="90"/>
      <c r="N185" s="33"/>
    </row>
    <row r="186" spans="1:14" ht="15.75">
      <c r="A186" s="4"/>
      <c r="B186" s="74"/>
      <c r="C186" s="75"/>
      <c r="D186" s="76"/>
      <c r="E186" s="38"/>
      <c r="F186" s="43"/>
      <c r="G186" s="38"/>
      <c r="H186" s="43"/>
      <c r="I186" s="38"/>
      <c r="J186" s="43"/>
      <c r="K186" s="91"/>
      <c r="L186" s="90"/>
      <c r="M186" s="90"/>
      <c r="N186" s="33"/>
    </row>
    <row r="187" spans="1:14" ht="15.75">
      <c r="A187" s="4"/>
      <c r="B187" s="74"/>
      <c r="C187" s="75"/>
      <c r="D187" s="76"/>
      <c r="E187" s="38"/>
      <c r="F187" s="43"/>
      <c r="G187" s="38"/>
      <c r="H187" s="43"/>
      <c r="I187" s="38"/>
      <c r="J187" s="43"/>
      <c r="K187" s="91"/>
      <c r="L187" s="90"/>
      <c r="M187" s="90"/>
      <c r="N187" s="33"/>
    </row>
    <row r="188" spans="1:14" ht="15.75">
      <c r="A188" s="4"/>
      <c r="B188" s="74"/>
      <c r="C188" s="75"/>
      <c r="D188" s="76"/>
      <c r="E188" s="38"/>
      <c r="F188" s="43"/>
      <c r="G188" s="38"/>
      <c r="H188" s="43"/>
      <c r="I188" s="38"/>
      <c r="J188" s="43"/>
      <c r="K188" s="91"/>
      <c r="L188" s="90"/>
      <c r="M188" s="90"/>
      <c r="N188" s="33"/>
    </row>
    <row r="189" spans="1:14" ht="15.75">
      <c r="A189" s="4"/>
      <c r="B189" s="74"/>
      <c r="C189" s="75"/>
      <c r="D189" s="76"/>
      <c r="E189" s="38"/>
      <c r="F189" s="43"/>
      <c r="G189" s="38"/>
      <c r="H189" s="43"/>
      <c r="I189" s="38"/>
      <c r="J189" s="43"/>
      <c r="K189" s="91"/>
      <c r="L189" s="90"/>
      <c r="M189" s="90"/>
      <c r="N189" s="33"/>
    </row>
    <row r="190" spans="1:14" ht="15.75">
      <c r="A190" s="4"/>
      <c r="B190" s="74"/>
      <c r="C190" s="75"/>
      <c r="D190" s="76"/>
      <c r="E190" s="38"/>
      <c r="F190" s="43"/>
      <c r="G190" s="38"/>
      <c r="H190" s="43"/>
      <c r="I190" s="38"/>
      <c r="J190" s="43"/>
      <c r="K190" s="91"/>
      <c r="L190" s="90"/>
      <c r="M190" s="90"/>
      <c r="N190" s="33"/>
    </row>
    <row r="191" spans="1:14">
      <c r="E191" s="66"/>
      <c r="F191" s="53"/>
      <c r="G191" s="33"/>
      <c r="H191" s="33"/>
      <c r="I191" s="33"/>
      <c r="J191" s="33"/>
      <c r="K191" s="33"/>
      <c r="L191" s="33"/>
    </row>
    <row r="192" spans="1:14">
      <c r="E192" s="66"/>
      <c r="F192" s="53"/>
      <c r="G192" s="33"/>
      <c r="H192" s="33"/>
      <c r="I192" s="33"/>
      <c r="J192" s="33"/>
      <c r="K192" s="33"/>
      <c r="L192" s="33"/>
    </row>
    <row r="193" spans="5:12">
      <c r="E193" s="66"/>
      <c r="F193" s="53"/>
      <c r="G193" s="33"/>
      <c r="H193" s="33"/>
      <c r="I193" s="33"/>
      <c r="J193" s="33"/>
      <c r="K193" s="33"/>
      <c r="L193" s="33"/>
    </row>
    <row r="194" spans="5:12">
      <c r="E194" s="66"/>
      <c r="F194" s="53"/>
      <c r="G194" s="33"/>
      <c r="H194" s="33"/>
      <c r="I194" s="33"/>
      <c r="J194" s="33"/>
      <c r="K194" s="33"/>
      <c r="L194" s="33"/>
    </row>
    <row r="195" spans="5:12">
      <c r="E195" s="66"/>
      <c r="F195" s="53"/>
      <c r="G195" s="33"/>
      <c r="H195" s="33"/>
      <c r="I195" s="33"/>
      <c r="J195" s="33"/>
      <c r="K195" s="33"/>
      <c r="L195" s="33"/>
    </row>
    <row r="196" spans="5:12">
      <c r="E196" s="66"/>
      <c r="F196" s="53"/>
      <c r="G196" s="33"/>
      <c r="H196" s="33"/>
      <c r="I196" s="33"/>
      <c r="J196" s="33"/>
      <c r="K196" s="33"/>
      <c r="L196" s="33"/>
    </row>
    <row r="197" spans="5:12">
      <c r="E197" s="66"/>
      <c r="F197" s="53"/>
      <c r="G197" s="33"/>
      <c r="H197" s="33"/>
      <c r="I197" s="33"/>
      <c r="J197" s="33"/>
      <c r="K197" s="33"/>
      <c r="L197" s="33"/>
    </row>
    <row r="198" spans="5:12">
      <c r="E198" s="66"/>
      <c r="F198" s="53"/>
      <c r="G198" s="33"/>
      <c r="H198" s="33"/>
      <c r="I198" s="33"/>
      <c r="J198" s="33"/>
      <c r="K198" s="33"/>
      <c r="L198" s="33"/>
    </row>
    <row r="199" spans="5:12">
      <c r="E199" s="66"/>
      <c r="F199" s="53"/>
      <c r="G199" s="33"/>
      <c r="H199" s="33"/>
      <c r="I199" s="33"/>
      <c r="J199" s="33"/>
      <c r="K199" s="33"/>
      <c r="L199" s="33"/>
    </row>
    <row r="200" spans="5:12">
      <c r="E200" s="66"/>
      <c r="F200" s="53"/>
      <c r="G200" s="33"/>
      <c r="H200" s="33"/>
      <c r="I200" s="33"/>
      <c r="J200" s="33"/>
      <c r="K200" s="33"/>
      <c r="L200" s="33"/>
    </row>
    <row r="201" spans="5:12">
      <c r="E201" s="66"/>
      <c r="F201" s="53"/>
      <c r="G201" s="33"/>
      <c r="H201" s="33"/>
      <c r="I201" s="33"/>
      <c r="J201" s="33"/>
      <c r="K201" s="33"/>
      <c r="L201" s="33"/>
    </row>
    <row r="202" spans="5:12">
      <c r="F202" s="53"/>
      <c r="G202" s="33"/>
      <c r="H202" s="33"/>
      <c r="I202" s="33"/>
      <c r="J202" s="33"/>
      <c r="K202" s="33"/>
      <c r="L202" s="33"/>
    </row>
    <row r="203" spans="5:12">
      <c r="F203" s="53"/>
      <c r="G203" s="33"/>
      <c r="H203" s="33"/>
      <c r="I203" s="33"/>
      <c r="J203" s="33"/>
      <c r="K203" s="33"/>
      <c r="L203" s="33"/>
    </row>
    <row r="204" spans="5:12">
      <c r="F204" s="53"/>
      <c r="G204" s="33"/>
      <c r="H204" s="33"/>
      <c r="I204" s="33"/>
      <c r="J204" s="33"/>
      <c r="K204" s="33"/>
      <c r="L204" s="33"/>
    </row>
    <row r="205" spans="5:12">
      <c r="F205" s="53"/>
      <c r="G205" s="33"/>
      <c r="H205" s="33"/>
      <c r="I205" s="33"/>
      <c r="J205" s="33"/>
      <c r="K205" s="33"/>
      <c r="L205" s="33"/>
    </row>
    <row r="206" spans="5:12">
      <c r="F206" s="53"/>
      <c r="G206" s="33"/>
      <c r="H206" s="33"/>
      <c r="I206" s="33"/>
      <c r="J206" s="33"/>
      <c r="K206" s="33"/>
      <c r="L206" s="33"/>
    </row>
    <row r="207" spans="5:12">
      <c r="F207" s="53"/>
      <c r="G207" s="33"/>
      <c r="H207" s="33"/>
      <c r="I207" s="33"/>
      <c r="J207" s="33"/>
      <c r="K207" s="33"/>
      <c r="L207" s="33"/>
    </row>
    <row r="208" spans="5:12">
      <c r="F208" s="53"/>
      <c r="G208" s="33"/>
      <c r="H208" s="33"/>
      <c r="I208" s="33"/>
      <c r="J208" s="33"/>
      <c r="K208" s="33"/>
      <c r="L208" s="33"/>
    </row>
    <row r="209" spans="6:12">
      <c r="F209" s="53"/>
      <c r="G209" s="33"/>
      <c r="H209" s="33"/>
      <c r="I209" s="33"/>
      <c r="J209" s="33"/>
      <c r="K209" s="33"/>
      <c r="L209" s="33"/>
    </row>
    <row r="210" spans="6:12">
      <c r="F210" s="53"/>
      <c r="G210" s="33"/>
      <c r="H210" s="33"/>
      <c r="I210" s="33"/>
      <c r="J210" s="33"/>
      <c r="K210" s="33"/>
      <c r="L210" s="33"/>
    </row>
    <row r="211" spans="6:12">
      <c r="F211" s="53"/>
      <c r="G211" s="33"/>
      <c r="H211" s="33"/>
      <c r="I211" s="33"/>
      <c r="J211" s="33"/>
      <c r="K211" s="33"/>
      <c r="L211" s="33"/>
    </row>
    <row r="212" spans="6:12">
      <c r="F212" s="53"/>
      <c r="G212" s="33"/>
      <c r="H212" s="33"/>
      <c r="I212" s="33"/>
      <c r="J212" s="33"/>
      <c r="K212" s="33"/>
      <c r="L212" s="33"/>
    </row>
    <row r="213" spans="6:12">
      <c r="F213" s="53"/>
      <c r="G213" s="33"/>
      <c r="H213" s="33"/>
      <c r="I213" s="33"/>
      <c r="J213" s="33"/>
      <c r="K213" s="33"/>
      <c r="L213" s="33"/>
    </row>
    <row r="214" spans="6:12">
      <c r="F214" s="53"/>
      <c r="G214" s="33"/>
      <c r="H214" s="33"/>
      <c r="I214" s="33"/>
      <c r="J214" s="33"/>
      <c r="K214" s="33"/>
      <c r="L214" s="33"/>
    </row>
    <row r="215" spans="6:12">
      <c r="F215" s="53"/>
      <c r="G215" s="33"/>
      <c r="H215" s="33"/>
      <c r="I215" s="33"/>
      <c r="J215" s="33"/>
      <c r="K215" s="33"/>
      <c r="L215" s="33"/>
    </row>
    <row r="216" spans="6:12">
      <c r="F216" s="53"/>
      <c r="G216" s="33"/>
      <c r="H216" s="33"/>
      <c r="I216" s="33"/>
      <c r="J216" s="33"/>
      <c r="K216" s="33"/>
      <c r="L216" s="33"/>
    </row>
    <row r="217" spans="6:12">
      <c r="F217" s="53"/>
      <c r="G217" s="33"/>
      <c r="H217" s="33"/>
      <c r="I217" s="33"/>
      <c r="J217" s="33"/>
      <c r="K217" s="33"/>
      <c r="L217" s="33"/>
    </row>
    <row r="218" spans="6:12">
      <c r="F218" s="53"/>
      <c r="G218" s="33"/>
      <c r="H218" s="33"/>
      <c r="I218" s="33"/>
      <c r="J218" s="33"/>
      <c r="K218" s="33"/>
      <c r="L218" s="33"/>
    </row>
    <row r="219" spans="6:12">
      <c r="F219" s="53"/>
      <c r="G219" s="33"/>
      <c r="H219" s="33"/>
      <c r="I219" s="33"/>
      <c r="J219" s="33"/>
      <c r="K219" s="33"/>
      <c r="L219" s="33"/>
    </row>
    <row r="220" spans="6:12">
      <c r="F220" s="53"/>
      <c r="G220" s="33"/>
      <c r="H220" s="33"/>
      <c r="I220" s="33"/>
      <c r="J220" s="33"/>
      <c r="K220" s="33"/>
      <c r="L220" s="33"/>
    </row>
    <row r="221" spans="6:12">
      <c r="F221" s="53"/>
      <c r="G221" s="33"/>
      <c r="H221" s="33"/>
      <c r="I221" s="33"/>
      <c r="J221" s="33"/>
      <c r="K221" s="33"/>
      <c r="L221" s="33"/>
    </row>
    <row r="222" spans="6:12">
      <c r="F222" s="53"/>
      <c r="G222" s="33"/>
      <c r="H222" s="33"/>
      <c r="I222" s="33"/>
      <c r="J222" s="33"/>
      <c r="K222" s="33"/>
      <c r="L222" s="33"/>
    </row>
    <row r="223" spans="6:12">
      <c r="F223" s="53"/>
      <c r="G223" s="33"/>
      <c r="H223" s="33"/>
      <c r="I223" s="33"/>
      <c r="J223" s="33"/>
      <c r="K223" s="33"/>
      <c r="L223" s="33"/>
    </row>
    <row r="224" spans="6:12">
      <c r="F224" s="53"/>
      <c r="G224" s="33"/>
      <c r="H224" s="33"/>
      <c r="I224" s="33"/>
      <c r="J224" s="33"/>
      <c r="K224" s="33"/>
      <c r="L224" s="33"/>
    </row>
    <row r="225" spans="6:12">
      <c r="F225" s="53"/>
      <c r="G225" s="33"/>
      <c r="H225" s="33"/>
      <c r="I225" s="33"/>
      <c r="J225" s="33"/>
      <c r="K225" s="33"/>
      <c r="L225" s="33"/>
    </row>
    <row r="226" spans="6:12">
      <c r="F226" s="53"/>
      <c r="G226" s="33"/>
      <c r="H226" s="33"/>
      <c r="I226" s="33"/>
      <c r="J226" s="33"/>
      <c r="K226" s="33"/>
      <c r="L226" s="33"/>
    </row>
    <row r="227" spans="6:12">
      <c r="F227" s="53"/>
      <c r="G227" s="33"/>
      <c r="H227" s="33"/>
      <c r="I227" s="33"/>
      <c r="J227" s="33"/>
      <c r="K227" s="33"/>
      <c r="L227" s="33"/>
    </row>
    <row r="228" spans="6:12">
      <c r="F228" s="53"/>
      <c r="G228" s="33"/>
      <c r="H228" s="33"/>
      <c r="I228" s="33"/>
      <c r="J228" s="33"/>
      <c r="K228" s="33"/>
      <c r="L228" s="33"/>
    </row>
    <row r="229" spans="6:12">
      <c r="F229" s="53"/>
      <c r="G229" s="33"/>
      <c r="H229" s="33"/>
      <c r="I229" s="33"/>
      <c r="J229" s="33"/>
      <c r="K229" s="33"/>
      <c r="L229" s="33"/>
    </row>
    <row r="230" spans="6:12">
      <c r="F230" s="53"/>
      <c r="G230" s="33"/>
      <c r="H230" s="33"/>
      <c r="I230" s="33"/>
      <c r="J230" s="33"/>
      <c r="K230" s="33"/>
      <c r="L230" s="33"/>
    </row>
    <row r="231" spans="6:12">
      <c r="F231" s="53"/>
      <c r="G231" s="33"/>
      <c r="H231" s="33"/>
      <c r="I231" s="33"/>
      <c r="J231" s="33"/>
      <c r="K231" s="33"/>
      <c r="L231" s="33"/>
    </row>
    <row r="232" spans="6:12">
      <c r="F232" s="53"/>
      <c r="G232" s="33"/>
      <c r="H232" s="33"/>
      <c r="I232" s="33"/>
      <c r="J232" s="33"/>
      <c r="K232" s="33"/>
      <c r="L232" s="33"/>
    </row>
    <row r="233" spans="6:12">
      <c r="F233" s="53"/>
      <c r="G233" s="33"/>
      <c r="H233" s="33"/>
      <c r="I233" s="33"/>
      <c r="J233" s="33"/>
      <c r="K233" s="33"/>
      <c r="L233" s="33"/>
    </row>
    <row r="234" spans="6:12">
      <c r="F234" s="53"/>
      <c r="G234" s="33"/>
      <c r="H234" s="33"/>
      <c r="I234" s="33"/>
      <c r="J234" s="33"/>
      <c r="K234" s="33"/>
      <c r="L234" s="33"/>
    </row>
    <row r="235" spans="6:12">
      <c r="F235" s="53"/>
      <c r="G235" s="33"/>
      <c r="H235" s="33"/>
      <c r="I235" s="33"/>
      <c r="J235" s="33"/>
      <c r="K235" s="33"/>
      <c r="L235" s="33"/>
    </row>
    <row r="236" spans="6:12">
      <c r="F236" s="53"/>
      <c r="G236" s="33"/>
      <c r="H236" s="33"/>
      <c r="I236" s="33"/>
      <c r="J236" s="33"/>
      <c r="K236" s="33"/>
      <c r="L236" s="33"/>
    </row>
    <row r="237" spans="6:12">
      <c r="F237" s="53"/>
      <c r="G237" s="33"/>
      <c r="H237" s="33"/>
      <c r="I237" s="33"/>
      <c r="J237" s="33"/>
      <c r="K237" s="33"/>
      <c r="L237" s="33"/>
    </row>
    <row r="238" spans="6:12">
      <c r="F238" s="53"/>
      <c r="G238" s="33"/>
      <c r="H238" s="33"/>
      <c r="I238" s="33"/>
      <c r="J238" s="33"/>
      <c r="K238" s="33"/>
      <c r="L238" s="33"/>
    </row>
    <row r="239" spans="6:12">
      <c r="F239" s="53"/>
      <c r="G239" s="33"/>
      <c r="H239" s="33"/>
      <c r="I239" s="33"/>
      <c r="J239" s="33"/>
      <c r="K239" s="33"/>
      <c r="L239" s="33"/>
    </row>
    <row r="240" spans="6:12">
      <c r="F240" s="53"/>
      <c r="G240" s="33"/>
      <c r="H240" s="33"/>
      <c r="I240" s="33"/>
      <c r="J240" s="33"/>
      <c r="K240" s="33"/>
      <c r="L240" s="33"/>
    </row>
    <row r="241" spans="6:12">
      <c r="F241" s="53"/>
      <c r="G241" s="33"/>
      <c r="H241" s="33"/>
      <c r="I241" s="33"/>
      <c r="J241" s="33"/>
      <c r="K241" s="33"/>
      <c r="L241" s="33"/>
    </row>
    <row r="242" spans="6:12">
      <c r="F242" s="53"/>
      <c r="G242" s="33"/>
      <c r="H242" s="33"/>
      <c r="I242" s="33"/>
      <c r="J242" s="33"/>
      <c r="K242" s="33"/>
      <c r="L242" s="33"/>
    </row>
    <row r="243" spans="6:12">
      <c r="F243" s="53"/>
      <c r="G243" s="33"/>
      <c r="H243" s="33"/>
      <c r="I243" s="33"/>
      <c r="J243" s="33"/>
      <c r="K243" s="33"/>
      <c r="L243" s="33"/>
    </row>
    <row r="244" spans="6:12">
      <c r="F244" s="53"/>
      <c r="G244" s="33"/>
      <c r="H244" s="33"/>
      <c r="I244" s="33"/>
      <c r="J244" s="33"/>
      <c r="K244" s="33"/>
      <c r="L244" s="33"/>
    </row>
    <row r="245" spans="6:12">
      <c r="F245" s="53"/>
      <c r="G245" s="33"/>
      <c r="H245" s="33"/>
      <c r="I245" s="33"/>
      <c r="J245" s="33"/>
      <c r="K245" s="33"/>
      <c r="L245" s="33"/>
    </row>
    <row r="246" spans="6:12">
      <c r="F246" s="53"/>
      <c r="G246" s="33"/>
      <c r="H246" s="33"/>
      <c r="I246" s="33"/>
      <c r="J246" s="33"/>
      <c r="K246" s="33"/>
      <c r="L246" s="33"/>
    </row>
    <row r="247" spans="6:12">
      <c r="F247" s="53"/>
      <c r="G247" s="33"/>
      <c r="H247" s="33"/>
      <c r="I247" s="33"/>
      <c r="J247" s="33"/>
      <c r="K247" s="33"/>
      <c r="L247" s="33"/>
    </row>
    <row r="248" spans="6:12">
      <c r="F248" s="53"/>
      <c r="G248" s="33"/>
      <c r="H248" s="33"/>
      <c r="I248" s="33"/>
      <c r="J248" s="33"/>
      <c r="K248" s="33"/>
      <c r="L248" s="33"/>
    </row>
    <row r="249" spans="6:12">
      <c r="F249" s="53"/>
      <c r="G249" s="33"/>
      <c r="H249" s="33"/>
      <c r="I249" s="33"/>
      <c r="J249" s="33"/>
      <c r="K249" s="33"/>
      <c r="L249" s="33"/>
    </row>
    <row r="250" spans="6:12">
      <c r="F250" s="53"/>
      <c r="G250" s="33"/>
      <c r="H250" s="33"/>
      <c r="I250" s="33"/>
      <c r="J250" s="33"/>
      <c r="K250" s="33"/>
      <c r="L250" s="33"/>
    </row>
    <row r="251" spans="6:12">
      <c r="F251" s="53"/>
      <c r="G251" s="33"/>
      <c r="H251" s="33"/>
      <c r="I251" s="33"/>
      <c r="J251" s="33"/>
      <c r="K251" s="33"/>
      <c r="L251" s="33"/>
    </row>
    <row r="252" spans="6:12">
      <c r="F252" s="53"/>
      <c r="G252" s="33"/>
      <c r="H252" s="33"/>
      <c r="I252" s="33"/>
      <c r="J252" s="33"/>
      <c r="K252" s="33"/>
      <c r="L252" s="33"/>
    </row>
    <row r="253" spans="6:12">
      <c r="F253" s="53"/>
      <c r="G253" s="33"/>
      <c r="H253" s="33"/>
      <c r="I253" s="33"/>
      <c r="J253" s="33"/>
      <c r="K253" s="33"/>
      <c r="L253" s="33"/>
    </row>
    <row r="254" spans="6:12">
      <c r="F254" s="53"/>
      <c r="G254" s="33"/>
      <c r="H254" s="33"/>
      <c r="I254" s="33"/>
      <c r="J254" s="33"/>
      <c r="K254" s="33"/>
      <c r="L254" s="33"/>
    </row>
    <row r="255" spans="6:12">
      <c r="F255" s="53"/>
      <c r="G255" s="33"/>
      <c r="H255" s="33"/>
      <c r="I255" s="33"/>
      <c r="J255" s="33"/>
      <c r="K255" s="33"/>
      <c r="L255" s="33"/>
    </row>
    <row r="256" spans="6:12">
      <c r="F256" s="53"/>
      <c r="G256" s="33"/>
      <c r="H256" s="33"/>
      <c r="I256" s="33"/>
      <c r="J256" s="33"/>
      <c r="K256" s="33"/>
      <c r="L256" s="33"/>
    </row>
    <row r="257" spans="6:12">
      <c r="F257" s="53"/>
      <c r="G257" s="33"/>
      <c r="H257" s="33"/>
      <c r="I257" s="33"/>
      <c r="J257" s="33"/>
      <c r="K257" s="33"/>
      <c r="L257" s="33"/>
    </row>
    <row r="258" spans="6:12">
      <c r="F258" s="53"/>
      <c r="G258" s="33"/>
      <c r="H258" s="33"/>
      <c r="I258" s="33"/>
      <c r="J258" s="33"/>
      <c r="K258" s="33"/>
      <c r="L258" s="33"/>
    </row>
    <row r="259" spans="6:12">
      <c r="F259" s="53"/>
      <c r="G259" s="33"/>
      <c r="H259" s="33"/>
      <c r="I259" s="33"/>
      <c r="J259" s="33"/>
      <c r="K259" s="33"/>
      <c r="L259" s="33"/>
    </row>
    <row r="260" spans="6:12">
      <c r="F260" s="53"/>
      <c r="G260" s="33"/>
      <c r="H260" s="33"/>
      <c r="I260" s="33"/>
      <c r="J260" s="33"/>
      <c r="K260" s="33"/>
      <c r="L260" s="33"/>
    </row>
    <row r="261" spans="6:12">
      <c r="F261" s="53"/>
      <c r="G261" s="33"/>
      <c r="H261" s="33"/>
      <c r="I261" s="33"/>
      <c r="J261" s="33"/>
      <c r="K261" s="33"/>
      <c r="L261" s="33"/>
    </row>
    <row r="262" spans="6:12">
      <c r="F262" s="53"/>
      <c r="G262" s="33"/>
      <c r="H262" s="33"/>
      <c r="I262" s="33"/>
      <c r="J262" s="33"/>
      <c r="K262" s="33"/>
      <c r="L262" s="33"/>
    </row>
    <row r="263" spans="6:12">
      <c r="F263" s="53"/>
      <c r="G263" s="33"/>
      <c r="H263" s="33"/>
      <c r="I263" s="33"/>
      <c r="J263" s="33"/>
      <c r="K263" s="33"/>
      <c r="L263" s="33"/>
    </row>
    <row r="264" spans="6:12">
      <c r="F264" s="53"/>
      <c r="G264" s="33"/>
      <c r="H264" s="33"/>
      <c r="I264" s="33"/>
      <c r="J264" s="33"/>
      <c r="K264" s="33"/>
      <c r="L264" s="33"/>
    </row>
    <row r="265" spans="6:12">
      <c r="F265" s="53"/>
      <c r="G265" s="33"/>
      <c r="H265" s="33"/>
      <c r="I265" s="33"/>
      <c r="J265" s="33"/>
      <c r="K265" s="33"/>
      <c r="L265" s="33"/>
    </row>
    <row r="266" spans="6:12">
      <c r="F266" s="53"/>
      <c r="G266" s="33"/>
      <c r="H266" s="33"/>
      <c r="I266" s="33"/>
      <c r="J266" s="33"/>
      <c r="K266" s="33"/>
      <c r="L266" s="33"/>
    </row>
    <row r="267" spans="6:12">
      <c r="F267" s="53"/>
      <c r="G267" s="33"/>
      <c r="H267" s="33"/>
      <c r="I267" s="33"/>
      <c r="J267" s="33"/>
      <c r="K267" s="33"/>
      <c r="L267" s="33"/>
    </row>
    <row r="268" spans="6:12">
      <c r="F268" s="53"/>
      <c r="G268" s="33"/>
      <c r="H268" s="33"/>
      <c r="I268" s="33"/>
      <c r="J268" s="33"/>
      <c r="K268" s="33"/>
      <c r="L268" s="33"/>
    </row>
    <row r="269" spans="6:12">
      <c r="F269" s="53"/>
      <c r="G269" s="33"/>
      <c r="H269" s="33"/>
      <c r="I269" s="33"/>
      <c r="J269" s="33"/>
      <c r="K269" s="33"/>
      <c r="L269" s="33"/>
    </row>
    <row r="270" spans="6:12">
      <c r="F270" s="53"/>
      <c r="G270" s="33"/>
      <c r="H270" s="33"/>
      <c r="I270" s="33"/>
      <c r="J270" s="33"/>
      <c r="K270" s="33"/>
      <c r="L270" s="33"/>
    </row>
    <row r="271" spans="6:12">
      <c r="F271" s="53"/>
      <c r="G271" s="33"/>
      <c r="H271" s="33"/>
      <c r="I271" s="33"/>
      <c r="J271" s="33"/>
      <c r="K271" s="33"/>
      <c r="L271" s="33"/>
    </row>
    <row r="272" spans="6:12">
      <c r="F272" s="53"/>
      <c r="G272" s="33"/>
      <c r="H272" s="33"/>
      <c r="I272" s="33"/>
      <c r="J272" s="33"/>
      <c r="K272" s="33"/>
      <c r="L272" s="33"/>
    </row>
    <row r="273" spans="6:12">
      <c r="F273" s="53"/>
      <c r="G273" s="33"/>
      <c r="H273" s="33"/>
      <c r="I273" s="33"/>
      <c r="J273" s="33"/>
      <c r="K273" s="33"/>
      <c r="L273" s="33"/>
    </row>
    <row r="274" spans="6:12">
      <c r="F274" s="53"/>
      <c r="G274" s="33"/>
      <c r="H274" s="33"/>
      <c r="I274" s="33"/>
      <c r="J274" s="33"/>
      <c r="K274" s="33"/>
      <c r="L274" s="33"/>
    </row>
    <row r="275" spans="6:12">
      <c r="F275" s="53"/>
      <c r="G275" s="33"/>
      <c r="H275" s="33"/>
      <c r="I275" s="33"/>
      <c r="J275" s="33"/>
      <c r="K275" s="33"/>
      <c r="L275" s="33"/>
    </row>
    <row r="276" spans="6:12">
      <c r="F276" s="53"/>
      <c r="G276" s="33"/>
      <c r="H276" s="33"/>
      <c r="I276" s="33"/>
      <c r="J276" s="33"/>
      <c r="K276" s="33"/>
      <c r="L276" s="33"/>
    </row>
    <row r="277" spans="6:12">
      <c r="F277" s="53"/>
      <c r="G277" s="33"/>
      <c r="H277" s="33"/>
      <c r="I277" s="33"/>
      <c r="J277" s="33"/>
      <c r="K277" s="33"/>
      <c r="L277" s="33"/>
    </row>
    <row r="278" spans="6:12">
      <c r="F278" s="53"/>
      <c r="G278" s="33"/>
      <c r="H278" s="33"/>
      <c r="I278" s="33"/>
      <c r="J278" s="33"/>
      <c r="K278" s="33"/>
      <c r="L278" s="33"/>
    </row>
    <row r="279" spans="6:12">
      <c r="F279" s="53"/>
      <c r="G279" s="33"/>
      <c r="H279" s="33"/>
      <c r="I279" s="33"/>
      <c r="J279" s="33"/>
      <c r="K279" s="33"/>
      <c r="L279" s="33"/>
    </row>
    <row r="280" spans="6:12">
      <c r="F280" s="53"/>
      <c r="G280" s="33"/>
      <c r="H280" s="33"/>
      <c r="I280" s="33"/>
      <c r="J280" s="33"/>
      <c r="K280" s="33"/>
      <c r="L280" s="33"/>
    </row>
    <row r="281" spans="6:12">
      <c r="F281" s="53"/>
      <c r="G281" s="33"/>
      <c r="H281" s="33"/>
      <c r="I281" s="33"/>
      <c r="J281" s="33"/>
      <c r="K281" s="33"/>
      <c r="L281" s="33"/>
    </row>
    <row r="282" spans="6:12">
      <c r="F282" s="53"/>
      <c r="G282" s="33"/>
      <c r="H282" s="33"/>
      <c r="I282" s="33"/>
      <c r="J282" s="33"/>
      <c r="K282" s="33"/>
      <c r="L282" s="33"/>
    </row>
    <row r="283" spans="6:12">
      <c r="F283" s="53"/>
      <c r="G283" s="33"/>
      <c r="H283" s="33"/>
      <c r="I283" s="33"/>
      <c r="J283" s="33"/>
      <c r="K283" s="33"/>
      <c r="L283" s="33"/>
    </row>
    <row r="284" spans="6:12">
      <c r="F284" s="53"/>
      <c r="G284" s="33"/>
      <c r="H284" s="33"/>
      <c r="I284" s="33"/>
      <c r="J284" s="33"/>
      <c r="K284" s="33"/>
      <c r="L284" s="33"/>
    </row>
    <row r="285" spans="6:12">
      <c r="F285" s="53"/>
      <c r="G285" s="33"/>
      <c r="H285" s="33"/>
      <c r="I285" s="33"/>
      <c r="J285" s="33"/>
      <c r="K285" s="33"/>
      <c r="L285" s="33"/>
    </row>
    <row r="286" spans="6:12">
      <c r="F286" s="53"/>
      <c r="G286" s="33"/>
      <c r="H286" s="33"/>
      <c r="I286" s="33"/>
      <c r="J286" s="33"/>
      <c r="K286" s="33"/>
      <c r="L286" s="33"/>
    </row>
    <row r="287" spans="6:12">
      <c r="F287" s="53"/>
      <c r="G287" s="33"/>
      <c r="H287" s="33"/>
      <c r="I287" s="33"/>
      <c r="J287" s="33"/>
      <c r="K287" s="33"/>
      <c r="L287" s="33"/>
    </row>
    <row r="288" spans="6:12">
      <c r="F288" s="53"/>
      <c r="G288" s="33"/>
      <c r="H288" s="33"/>
      <c r="I288" s="33"/>
      <c r="J288" s="33"/>
      <c r="K288" s="33"/>
      <c r="L288" s="33"/>
    </row>
    <row r="289" spans="6:12">
      <c r="F289" s="53"/>
      <c r="G289" s="33"/>
      <c r="H289" s="33"/>
      <c r="I289" s="33"/>
      <c r="J289" s="33"/>
      <c r="K289" s="33"/>
      <c r="L289" s="33"/>
    </row>
    <row r="290" spans="6:12">
      <c r="F290" s="53"/>
      <c r="G290" s="33"/>
      <c r="H290" s="33"/>
      <c r="I290" s="33"/>
      <c r="J290" s="33"/>
      <c r="K290" s="33"/>
      <c r="L290" s="33"/>
    </row>
    <row r="291" spans="6:12">
      <c r="F291" s="53"/>
      <c r="G291" s="33"/>
      <c r="H291" s="33"/>
      <c r="I291" s="33"/>
      <c r="J291" s="33"/>
      <c r="K291" s="33"/>
      <c r="L291" s="33"/>
    </row>
    <row r="292" spans="6:12">
      <c r="F292" s="53"/>
      <c r="G292" s="33"/>
      <c r="H292" s="33"/>
      <c r="I292" s="33"/>
      <c r="J292" s="33"/>
      <c r="K292" s="33"/>
      <c r="L292" s="33"/>
    </row>
    <row r="293" spans="6:12">
      <c r="F293" s="53"/>
      <c r="G293" s="33"/>
      <c r="H293" s="33"/>
      <c r="I293" s="33"/>
      <c r="J293" s="33"/>
      <c r="K293" s="33"/>
      <c r="L293" s="33"/>
    </row>
    <row r="294" spans="6:12">
      <c r="F294" s="53"/>
      <c r="G294" s="33"/>
      <c r="H294" s="33"/>
      <c r="I294" s="33"/>
      <c r="J294" s="33"/>
      <c r="K294" s="33"/>
      <c r="L294" s="33"/>
    </row>
    <row r="295" spans="6:12">
      <c r="F295" s="53"/>
      <c r="G295" s="33"/>
      <c r="H295" s="33"/>
      <c r="I295" s="33"/>
      <c r="J295" s="33"/>
      <c r="K295" s="33"/>
      <c r="L295" s="33"/>
    </row>
    <row r="296" spans="6:12">
      <c r="F296" s="53"/>
      <c r="G296" s="33"/>
      <c r="H296" s="33"/>
      <c r="I296" s="33"/>
      <c r="J296" s="33"/>
      <c r="K296" s="33"/>
      <c r="L296" s="33"/>
    </row>
    <row r="297" spans="6:12">
      <c r="F297" s="53"/>
      <c r="G297" s="33"/>
      <c r="H297" s="33"/>
      <c r="I297" s="33"/>
      <c r="J297" s="33"/>
      <c r="K297" s="33"/>
      <c r="L297" s="33"/>
    </row>
    <row r="298" spans="6:12">
      <c r="F298" s="53"/>
      <c r="G298" s="33"/>
      <c r="H298" s="33"/>
      <c r="I298" s="33"/>
      <c r="J298" s="33"/>
      <c r="K298" s="33"/>
      <c r="L298" s="33"/>
    </row>
    <row r="299" spans="6:12">
      <c r="F299" s="53"/>
      <c r="G299" s="33"/>
      <c r="H299" s="33"/>
      <c r="I299" s="33"/>
      <c r="J299" s="33"/>
      <c r="K299" s="33"/>
      <c r="L299" s="33"/>
    </row>
    <row r="300" spans="6:12">
      <c r="F300" s="53"/>
      <c r="G300" s="33"/>
      <c r="H300" s="33"/>
      <c r="I300" s="33"/>
      <c r="J300" s="33"/>
      <c r="K300" s="33"/>
      <c r="L300" s="33"/>
    </row>
    <row r="301" spans="6:12">
      <c r="F301" s="53"/>
      <c r="G301" s="33"/>
      <c r="H301" s="33"/>
      <c r="I301" s="33"/>
      <c r="J301" s="33"/>
      <c r="K301" s="33"/>
      <c r="L301" s="33"/>
    </row>
    <row r="302" spans="6:12">
      <c r="F302" s="53"/>
      <c r="G302" s="33"/>
      <c r="H302" s="33"/>
      <c r="I302" s="33"/>
      <c r="J302" s="33"/>
      <c r="K302" s="33"/>
      <c r="L302" s="33"/>
    </row>
    <row r="303" spans="6:12">
      <c r="F303" s="53"/>
      <c r="G303" s="33"/>
      <c r="H303" s="33"/>
      <c r="I303" s="33"/>
      <c r="J303" s="33"/>
      <c r="K303" s="33"/>
      <c r="L303" s="33"/>
    </row>
    <row r="304" spans="6:12">
      <c r="F304" s="53"/>
      <c r="G304" s="33"/>
      <c r="H304" s="33"/>
      <c r="I304" s="33"/>
      <c r="J304" s="33"/>
      <c r="K304" s="33"/>
      <c r="L304" s="33"/>
    </row>
    <row r="305" spans="6:12">
      <c r="F305" s="53"/>
      <c r="G305" s="33"/>
      <c r="H305" s="33"/>
      <c r="I305" s="33"/>
      <c r="J305" s="33"/>
      <c r="K305" s="33"/>
      <c r="L305" s="33"/>
    </row>
    <row r="306" spans="6:12">
      <c r="F306" s="53"/>
      <c r="G306" s="33"/>
      <c r="H306" s="33"/>
      <c r="I306" s="33"/>
      <c r="J306" s="33"/>
      <c r="K306" s="33"/>
      <c r="L306" s="33"/>
    </row>
    <row r="307" spans="6:12">
      <c r="F307" s="53"/>
      <c r="G307" s="33"/>
      <c r="H307" s="33"/>
      <c r="I307" s="33"/>
      <c r="J307" s="33"/>
      <c r="K307" s="33"/>
      <c r="L307" s="33"/>
    </row>
    <row r="308" spans="6:12">
      <c r="F308" s="53"/>
      <c r="G308" s="33"/>
      <c r="H308" s="33"/>
      <c r="I308" s="33"/>
      <c r="J308" s="33"/>
      <c r="K308" s="33"/>
      <c r="L308" s="33"/>
    </row>
    <row r="309" spans="6:12">
      <c r="F309" s="53"/>
      <c r="G309" s="33"/>
      <c r="H309" s="33"/>
      <c r="I309" s="33"/>
      <c r="J309" s="33"/>
      <c r="K309" s="33"/>
      <c r="L309" s="33"/>
    </row>
    <row r="310" spans="6:12">
      <c r="F310" s="53"/>
      <c r="G310" s="33"/>
      <c r="H310" s="33"/>
      <c r="I310" s="33"/>
      <c r="J310" s="33"/>
      <c r="K310" s="33"/>
      <c r="L310" s="33"/>
    </row>
    <row r="311" spans="6:12">
      <c r="F311" s="53"/>
      <c r="G311" s="33"/>
      <c r="H311" s="33"/>
      <c r="I311" s="33"/>
      <c r="J311" s="33"/>
      <c r="K311" s="33"/>
      <c r="L311" s="33"/>
    </row>
    <row r="312" spans="6:12">
      <c r="F312" s="53"/>
      <c r="G312" s="33"/>
      <c r="H312" s="33"/>
      <c r="I312" s="33"/>
      <c r="J312" s="33"/>
      <c r="K312" s="33"/>
      <c r="L312" s="33"/>
    </row>
    <row r="313" spans="6:12">
      <c r="F313" s="53"/>
      <c r="G313" s="33"/>
      <c r="H313" s="33"/>
      <c r="I313" s="33"/>
      <c r="J313" s="33"/>
      <c r="K313" s="33"/>
      <c r="L313" s="33"/>
    </row>
    <row r="314" spans="6:12">
      <c r="F314" s="53"/>
      <c r="G314" s="33"/>
      <c r="H314" s="33"/>
      <c r="I314" s="33"/>
      <c r="J314" s="33"/>
      <c r="K314" s="33"/>
      <c r="L314" s="33"/>
    </row>
    <row r="315" spans="6:12">
      <c r="F315" s="53"/>
      <c r="G315" s="33"/>
      <c r="H315" s="33"/>
      <c r="I315" s="33"/>
      <c r="J315" s="33"/>
      <c r="K315" s="33"/>
      <c r="L315" s="33"/>
    </row>
    <row r="316" spans="6:12">
      <c r="F316" s="53"/>
      <c r="G316" s="33"/>
      <c r="H316" s="33"/>
      <c r="I316" s="33"/>
      <c r="J316" s="33"/>
      <c r="K316" s="33"/>
      <c r="L316" s="33"/>
    </row>
    <row r="317" spans="6:12">
      <c r="F317" s="53"/>
      <c r="G317" s="33"/>
      <c r="H317" s="33"/>
      <c r="I317" s="33"/>
      <c r="J317" s="33"/>
      <c r="K317" s="33"/>
      <c r="L317" s="33"/>
    </row>
    <row r="318" spans="6:12">
      <c r="F318" s="53"/>
      <c r="G318" s="33"/>
      <c r="H318" s="33"/>
      <c r="I318" s="33"/>
      <c r="J318" s="33"/>
      <c r="K318" s="33"/>
      <c r="L318" s="33"/>
    </row>
    <row r="319" spans="6:12">
      <c r="F319" s="53"/>
      <c r="G319" s="33"/>
      <c r="H319" s="33"/>
      <c r="I319" s="33"/>
      <c r="J319" s="33"/>
      <c r="K319" s="33"/>
      <c r="L319" s="33"/>
    </row>
    <row r="320" spans="6:12">
      <c r="F320" s="53"/>
      <c r="G320" s="33"/>
      <c r="H320" s="33"/>
      <c r="I320" s="33"/>
      <c r="J320" s="33"/>
      <c r="K320" s="33"/>
      <c r="L320" s="33"/>
    </row>
    <row r="321" spans="6:12">
      <c r="F321" s="53"/>
      <c r="G321" s="33"/>
      <c r="H321" s="33"/>
      <c r="I321" s="33"/>
      <c r="J321" s="33"/>
      <c r="K321" s="33"/>
      <c r="L321" s="33"/>
    </row>
    <row r="322" spans="6:12">
      <c r="F322" s="53"/>
      <c r="G322" s="33"/>
      <c r="H322" s="33"/>
      <c r="I322" s="33"/>
      <c r="J322" s="33"/>
      <c r="K322" s="33"/>
      <c r="L322" s="33"/>
    </row>
    <row r="323" spans="6:12">
      <c r="F323" s="53"/>
      <c r="G323" s="33"/>
      <c r="H323" s="33"/>
      <c r="I323" s="33"/>
      <c r="J323" s="33"/>
      <c r="K323" s="33"/>
      <c r="L323" s="33"/>
    </row>
    <row r="324" spans="6:12">
      <c r="F324" s="53"/>
      <c r="G324" s="33"/>
      <c r="H324" s="33"/>
      <c r="I324" s="33"/>
      <c r="J324" s="33"/>
      <c r="K324" s="33"/>
      <c r="L324" s="33"/>
    </row>
    <row r="325" spans="6:12">
      <c r="F325" s="53"/>
      <c r="G325" s="33"/>
      <c r="H325" s="33"/>
      <c r="I325" s="33"/>
      <c r="J325" s="33"/>
      <c r="K325" s="33"/>
      <c r="L325" s="33"/>
    </row>
    <row r="326" spans="6:12">
      <c r="F326" s="53"/>
      <c r="G326" s="33"/>
      <c r="H326" s="33"/>
      <c r="I326" s="33"/>
      <c r="J326" s="33"/>
      <c r="K326" s="33"/>
      <c r="L326" s="33"/>
    </row>
    <row r="327" spans="6:12">
      <c r="F327" s="53"/>
      <c r="G327" s="33"/>
      <c r="H327" s="33"/>
      <c r="I327" s="33"/>
      <c r="J327" s="33"/>
      <c r="K327" s="33"/>
      <c r="L327" s="33"/>
    </row>
    <row r="328" spans="6:12">
      <c r="F328" s="53"/>
      <c r="G328" s="33"/>
      <c r="H328" s="33"/>
      <c r="I328" s="33"/>
      <c r="J328" s="33"/>
      <c r="K328" s="33"/>
      <c r="L328" s="33"/>
    </row>
    <row r="329" spans="6:12">
      <c r="F329" s="53"/>
      <c r="G329" s="33"/>
      <c r="H329" s="33"/>
      <c r="I329" s="33"/>
      <c r="J329" s="33"/>
      <c r="K329" s="33"/>
      <c r="L329" s="33"/>
    </row>
    <row r="330" spans="6:12">
      <c r="F330" s="53"/>
      <c r="G330" s="33"/>
      <c r="H330" s="33"/>
      <c r="I330" s="33"/>
      <c r="J330" s="33"/>
      <c r="K330" s="33"/>
      <c r="L330" s="33"/>
    </row>
    <row r="331" spans="6:12">
      <c r="F331" s="53"/>
      <c r="G331" s="33"/>
      <c r="H331" s="33"/>
      <c r="I331" s="33"/>
      <c r="J331" s="33"/>
      <c r="K331" s="33"/>
      <c r="L331" s="33"/>
    </row>
    <row r="332" spans="6:12">
      <c r="F332" s="53"/>
      <c r="G332" s="33"/>
      <c r="H332" s="33"/>
      <c r="I332" s="33"/>
      <c r="J332" s="33"/>
      <c r="K332" s="33"/>
      <c r="L332" s="33"/>
    </row>
    <row r="333" spans="6:12">
      <c r="F333" s="53"/>
      <c r="G333" s="33"/>
      <c r="H333" s="33"/>
      <c r="I333" s="33"/>
      <c r="J333" s="33"/>
      <c r="K333" s="33"/>
      <c r="L333" s="33"/>
    </row>
    <row r="334" spans="6:12">
      <c r="F334" s="53"/>
      <c r="G334" s="33"/>
      <c r="H334" s="33"/>
      <c r="I334" s="33"/>
      <c r="J334" s="33"/>
      <c r="K334" s="33"/>
      <c r="L334" s="33"/>
    </row>
    <row r="335" spans="6:12">
      <c r="F335" s="53"/>
      <c r="G335" s="33"/>
      <c r="H335" s="33"/>
      <c r="I335" s="33"/>
      <c r="J335" s="33"/>
      <c r="K335" s="33"/>
      <c r="L335" s="33"/>
    </row>
    <row r="336" spans="6:12">
      <c r="F336" s="53"/>
      <c r="G336" s="33"/>
      <c r="H336" s="33"/>
      <c r="I336" s="33"/>
      <c r="J336" s="33"/>
      <c r="K336" s="33"/>
      <c r="L336" s="33"/>
    </row>
    <row r="337" spans="6:12">
      <c r="F337" s="53"/>
      <c r="G337" s="33"/>
      <c r="H337" s="33"/>
      <c r="I337" s="33"/>
      <c r="J337" s="33"/>
      <c r="K337" s="33"/>
      <c r="L337" s="33"/>
    </row>
    <row r="338" spans="6:12">
      <c r="F338" s="53"/>
      <c r="G338" s="33"/>
      <c r="H338" s="33"/>
      <c r="I338" s="33"/>
      <c r="J338" s="33"/>
      <c r="K338" s="33"/>
      <c r="L338" s="33"/>
    </row>
    <row r="339" spans="6:12">
      <c r="F339" s="53"/>
      <c r="G339" s="33"/>
      <c r="H339" s="33"/>
      <c r="I339" s="33"/>
      <c r="J339" s="33"/>
      <c r="K339" s="33"/>
      <c r="L339" s="33"/>
    </row>
    <row r="340" spans="6:12">
      <c r="F340" s="53"/>
      <c r="G340" s="33"/>
      <c r="H340" s="33"/>
      <c r="I340" s="33"/>
      <c r="J340" s="33"/>
      <c r="K340" s="33"/>
      <c r="L340" s="33"/>
    </row>
    <row r="341" spans="6:12">
      <c r="F341" s="53"/>
      <c r="G341" s="33"/>
      <c r="H341" s="33"/>
      <c r="I341" s="33"/>
      <c r="J341" s="33"/>
      <c r="K341" s="33"/>
      <c r="L341" s="33"/>
    </row>
    <row r="342" spans="6:12">
      <c r="F342" s="53"/>
      <c r="G342" s="33"/>
      <c r="H342" s="33"/>
      <c r="I342" s="33"/>
      <c r="J342" s="33"/>
      <c r="K342" s="33"/>
      <c r="L342" s="33"/>
    </row>
  </sheetData>
  <sortState ref="I14:I20">
    <sortCondition ref="I14"/>
  </sortState>
  <mergeCells count="78">
    <mergeCell ref="B152:C152"/>
    <mergeCell ref="B153:C153"/>
    <mergeCell ref="K17:K26"/>
    <mergeCell ref="K82:K91"/>
    <mergeCell ref="K28:K37"/>
    <mergeCell ref="M6:M26"/>
    <mergeCell ref="K60:K69"/>
    <mergeCell ref="L60:L69"/>
    <mergeCell ref="K71:K80"/>
    <mergeCell ref="L71:L80"/>
    <mergeCell ref="M60:M80"/>
    <mergeCell ref="L28:L37"/>
    <mergeCell ref="E15:E22"/>
    <mergeCell ref="E96:E103"/>
    <mergeCell ref="D78:D85"/>
    <mergeCell ref="D6:D13"/>
    <mergeCell ref="M170:M190"/>
    <mergeCell ref="L126:L135"/>
    <mergeCell ref="E60:E67"/>
    <mergeCell ref="L104:L113"/>
    <mergeCell ref="E69:E76"/>
    <mergeCell ref="L159:L168"/>
    <mergeCell ref="L6:L15"/>
    <mergeCell ref="L17:L26"/>
    <mergeCell ref="M28:M58"/>
    <mergeCell ref="B150:D150"/>
    <mergeCell ref="B151:C151"/>
    <mergeCell ref="K6:K15"/>
    <mergeCell ref="M148:M168"/>
    <mergeCell ref="M126:M146"/>
    <mergeCell ref="M82:M102"/>
    <mergeCell ref="K126:K135"/>
    <mergeCell ref="K159:K168"/>
    <mergeCell ref="K137:K146"/>
    <mergeCell ref="K93:K102"/>
    <mergeCell ref="K104:K113"/>
    <mergeCell ref="M104:M124"/>
    <mergeCell ref="K115:K124"/>
    <mergeCell ref="L181:L190"/>
    <mergeCell ref="K170:K179"/>
    <mergeCell ref="L170:L179"/>
    <mergeCell ref="L137:L146"/>
    <mergeCell ref="D96:D103"/>
    <mergeCell ref="D105:D112"/>
    <mergeCell ref="D141:D148"/>
    <mergeCell ref="D123:D130"/>
    <mergeCell ref="K181:K190"/>
    <mergeCell ref="D132:D139"/>
    <mergeCell ref="D114:D121"/>
    <mergeCell ref="E105:E112"/>
    <mergeCell ref="E141:E148"/>
    <mergeCell ref="E123:E130"/>
    <mergeCell ref="E114:E121"/>
    <mergeCell ref="E132:E139"/>
    <mergeCell ref="L148:L157"/>
    <mergeCell ref="D69:D76"/>
    <mergeCell ref="D60:D67"/>
    <mergeCell ref="K148:K157"/>
    <mergeCell ref="L115:L124"/>
    <mergeCell ref="L93:L102"/>
    <mergeCell ref="E78:E85"/>
    <mergeCell ref="E87:E94"/>
    <mergeCell ref="E24:E31"/>
    <mergeCell ref="D24:D31"/>
    <mergeCell ref="A1:E1"/>
    <mergeCell ref="A2:E2"/>
    <mergeCell ref="L82:L91"/>
    <mergeCell ref="D15:D22"/>
    <mergeCell ref="K39:K58"/>
    <mergeCell ref="L39:L58"/>
    <mergeCell ref="D87:D94"/>
    <mergeCell ref="E33:E40"/>
    <mergeCell ref="D42:D49"/>
    <mergeCell ref="D51:D58"/>
    <mergeCell ref="E6:E13"/>
    <mergeCell ref="E42:E49"/>
    <mergeCell ref="E51:E58"/>
    <mergeCell ref="D33:D40"/>
  </mergeCells>
  <phoneticPr fontId="9" type="noConversion"/>
  <pageMargins left="0.31496062992125984" right="0.31496062992125984" top="0.55118110236220474" bottom="0.35433070866141736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E9" sqref="E9"/>
    </sheetView>
  </sheetViews>
  <sheetFormatPr defaultRowHeight="15"/>
  <cols>
    <col min="1" max="1" width="6.85546875" customWidth="1"/>
    <col min="2" max="2" width="25.28515625" customWidth="1"/>
    <col min="3" max="3" width="16" customWidth="1"/>
    <col min="4" max="4" width="16.140625" customWidth="1"/>
    <col min="5" max="5" width="19.140625" customWidth="1"/>
    <col min="6" max="7" width="16.5703125" customWidth="1"/>
    <col min="8" max="8" width="11.42578125" customWidth="1"/>
  </cols>
  <sheetData>
    <row r="1" spans="1:11" ht="45" customHeight="1">
      <c r="A1" s="136" t="s">
        <v>176</v>
      </c>
      <c r="B1" s="122"/>
      <c r="C1" s="122"/>
      <c r="D1" s="122"/>
      <c r="E1" s="122"/>
      <c r="F1" s="122"/>
      <c r="G1" s="122"/>
      <c r="H1" s="122"/>
      <c r="I1" s="29"/>
    </row>
    <row r="2" spans="1:11" ht="30" customHeight="1">
      <c r="A2" s="123" t="s">
        <v>159</v>
      </c>
      <c r="B2" s="123"/>
      <c r="C2" s="123"/>
      <c r="D2" s="123"/>
      <c r="E2" s="123"/>
      <c r="F2" s="123"/>
      <c r="G2" s="123"/>
      <c r="H2" s="123"/>
      <c r="I2" s="28"/>
    </row>
    <row r="3" spans="1:11" ht="15" customHeight="1">
      <c r="A3" s="120" t="s">
        <v>141</v>
      </c>
      <c r="B3" s="120" t="s">
        <v>139</v>
      </c>
      <c r="C3" s="120" t="s">
        <v>151</v>
      </c>
      <c r="D3" s="120" t="s">
        <v>150</v>
      </c>
      <c r="E3" s="124" t="s">
        <v>160</v>
      </c>
      <c r="F3" s="124"/>
      <c r="G3" s="120" t="s">
        <v>152</v>
      </c>
      <c r="H3" s="120" t="s">
        <v>140</v>
      </c>
      <c r="I3" s="28"/>
      <c r="J3" s="127"/>
      <c r="K3" s="33"/>
    </row>
    <row r="4" spans="1:11" ht="30">
      <c r="A4" s="121"/>
      <c r="B4" s="121"/>
      <c r="C4" s="121"/>
      <c r="D4" s="121"/>
      <c r="E4" s="79" t="s">
        <v>153</v>
      </c>
      <c r="F4" s="79" t="s">
        <v>161</v>
      </c>
      <c r="G4" s="121"/>
      <c r="H4" s="121"/>
      <c r="J4" s="127"/>
      <c r="K4" s="33"/>
    </row>
    <row r="5" spans="1:11" ht="15" customHeight="1">
      <c r="A5" s="31">
        <v>1</v>
      </c>
      <c r="B5" s="30" t="s">
        <v>142</v>
      </c>
      <c r="C5" s="32">
        <v>3</v>
      </c>
      <c r="D5" s="32">
        <v>1</v>
      </c>
      <c r="E5" s="80" t="s">
        <v>162</v>
      </c>
      <c r="F5" s="31">
        <v>1</v>
      </c>
      <c r="G5" s="32">
        <f>SUM(C5:D5,F5)</f>
        <v>5</v>
      </c>
      <c r="H5" s="31">
        <v>1</v>
      </c>
      <c r="I5" s="28"/>
      <c r="J5" s="127"/>
      <c r="K5" s="33"/>
    </row>
    <row r="6" spans="1:11" ht="15.75" customHeight="1">
      <c r="A6" s="31">
        <v>2</v>
      </c>
      <c r="B6" s="30" t="s">
        <v>143</v>
      </c>
      <c r="C6" s="32">
        <v>2</v>
      </c>
      <c r="D6" s="32">
        <v>4</v>
      </c>
      <c r="E6" s="80" t="s">
        <v>163</v>
      </c>
      <c r="F6" s="31">
        <v>4</v>
      </c>
      <c r="G6" s="32">
        <f t="shared" ref="G6:G12" si="0">SUM(C6:D6,F6)</f>
        <v>10</v>
      </c>
      <c r="H6" s="31">
        <v>4</v>
      </c>
      <c r="I6" s="28"/>
      <c r="J6" s="127"/>
      <c r="K6" s="33"/>
    </row>
    <row r="7" spans="1:11" ht="15" customHeight="1">
      <c r="A7" s="31">
        <v>3</v>
      </c>
      <c r="B7" s="30" t="s">
        <v>144</v>
      </c>
      <c r="C7" s="32">
        <v>6</v>
      </c>
      <c r="D7" s="32">
        <v>5</v>
      </c>
      <c r="E7" s="80" t="s">
        <v>164</v>
      </c>
      <c r="F7" s="31">
        <v>5</v>
      </c>
      <c r="G7" s="32">
        <f t="shared" si="0"/>
        <v>16</v>
      </c>
      <c r="H7" s="31">
        <v>5</v>
      </c>
      <c r="I7" s="28"/>
      <c r="J7" s="127"/>
      <c r="K7" s="33"/>
    </row>
    <row r="8" spans="1:11" ht="15.75" customHeight="1">
      <c r="A8" s="31">
        <v>4</v>
      </c>
      <c r="B8" s="30" t="s">
        <v>145</v>
      </c>
      <c r="C8" s="32">
        <v>4</v>
      </c>
      <c r="D8" s="32">
        <v>7</v>
      </c>
      <c r="E8" s="80" t="s">
        <v>165</v>
      </c>
      <c r="F8" s="31">
        <v>6</v>
      </c>
      <c r="G8" s="32">
        <f t="shared" si="0"/>
        <v>17</v>
      </c>
      <c r="H8" s="31">
        <v>6</v>
      </c>
      <c r="I8" s="28"/>
      <c r="J8" s="127"/>
      <c r="K8" s="33"/>
    </row>
    <row r="9" spans="1:11" ht="15" customHeight="1">
      <c r="A9" s="31">
        <v>5</v>
      </c>
      <c r="B9" s="30" t="s">
        <v>146</v>
      </c>
      <c r="C9" s="32">
        <v>8</v>
      </c>
      <c r="D9" s="32">
        <v>8</v>
      </c>
      <c r="E9" s="126" t="s">
        <v>155</v>
      </c>
      <c r="F9" s="31">
        <v>8</v>
      </c>
      <c r="G9" s="32">
        <f t="shared" si="0"/>
        <v>24</v>
      </c>
      <c r="H9" s="31">
        <v>8</v>
      </c>
      <c r="I9" s="28"/>
      <c r="J9" s="127"/>
      <c r="K9" s="33"/>
    </row>
    <row r="10" spans="1:11" ht="15.75" customHeight="1">
      <c r="A10" s="31">
        <v>6</v>
      </c>
      <c r="B10" s="30" t="s">
        <v>147</v>
      </c>
      <c r="C10" s="32">
        <v>5</v>
      </c>
      <c r="D10" s="32">
        <v>2</v>
      </c>
      <c r="E10" s="80" t="s">
        <v>166</v>
      </c>
      <c r="F10" s="31">
        <v>2</v>
      </c>
      <c r="G10" s="32">
        <f t="shared" si="0"/>
        <v>9</v>
      </c>
      <c r="H10" s="31">
        <v>3</v>
      </c>
      <c r="I10" s="28"/>
      <c r="J10" s="128"/>
      <c r="K10" s="33"/>
    </row>
    <row r="11" spans="1:11" ht="15" customHeight="1">
      <c r="A11" s="31">
        <v>7</v>
      </c>
      <c r="B11" s="30" t="s">
        <v>148</v>
      </c>
      <c r="C11" s="32">
        <v>7</v>
      </c>
      <c r="D11" s="32">
        <v>6</v>
      </c>
      <c r="E11" s="80" t="s">
        <v>167</v>
      </c>
      <c r="F11" s="31">
        <v>7</v>
      </c>
      <c r="G11" s="32">
        <f t="shared" si="0"/>
        <v>20</v>
      </c>
      <c r="H11" s="31">
        <v>7</v>
      </c>
      <c r="I11" s="28"/>
      <c r="J11" s="125"/>
    </row>
    <row r="12" spans="1:11" ht="15.75" customHeight="1">
      <c r="A12" s="31">
        <v>8</v>
      </c>
      <c r="B12" s="30" t="s">
        <v>149</v>
      </c>
      <c r="C12" s="32">
        <v>1</v>
      </c>
      <c r="D12" s="32">
        <v>3</v>
      </c>
      <c r="E12" s="80" t="s">
        <v>168</v>
      </c>
      <c r="F12" s="31">
        <v>3</v>
      </c>
      <c r="G12" s="32">
        <f t="shared" si="0"/>
        <v>7</v>
      </c>
      <c r="H12" s="31">
        <v>2</v>
      </c>
      <c r="I12" s="28"/>
      <c r="J12" s="125"/>
    </row>
    <row r="13" spans="1:11">
      <c r="J13" s="125"/>
    </row>
    <row r="14" spans="1:11">
      <c r="B14" s="118" t="s">
        <v>169</v>
      </c>
      <c r="C14" s="129"/>
      <c r="D14" s="129"/>
      <c r="E14" s="78"/>
      <c r="J14" s="125"/>
    </row>
    <row r="15" spans="1:11">
      <c r="B15" s="118" t="s">
        <v>170</v>
      </c>
      <c r="C15" s="129"/>
      <c r="D15" s="130"/>
    </row>
    <row r="16" spans="1:11">
      <c r="B16" s="130"/>
      <c r="C16" s="130" t="s">
        <v>171</v>
      </c>
      <c r="D16" s="130"/>
    </row>
    <row r="17" spans="2:4">
      <c r="B17" s="130"/>
      <c r="C17" s="130" t="s">
        <v>172</v>
      </c>
      <c r="D17" s="130"/>
    </row>
  </sheetData>
  <sortState ref="J3:J10">
    <sortCondition ref="J3"/>
  </sortState>
  <mergeCells count="11">
    <mergeCell ref="G3:G4"/>
    <mergeCell ref="H3:H4"/>
    <mergeCell ref="A1:H1"/>
    <mergeCell ref="A2:H2"/>
    <mergeCell ref="B14:D14"/>
    <mergeCell ref="E3:F3"/>
    <mergeCell ref="B15:C15"/>
    <mergeCell ref="A3:A4"/>
    <mergeCell ref="B3:B4"/>
    <mergeCell ref="C3:C4"/>
    <mergeCell ref="D3:D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командный зачет</vt:lpstr>
      <vt:lpstr>общекомандный зачет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2014-05-08T17:39:01Z</cp:lastPrinted>
  <dcterms:created xsi:type="dcterms:W3CDTF">2006-09-28T05:33:49Z</dcterms:created>
  <dcterms:modified xsi:type="dcterms:W3CDTF">2014-05-12T10:22:55Z</dcterms:modified>
</cp:coreProperties>
</file>